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rboleda\Desktop\DAVID\BID V\PLIEGOS GRUPOS ZAMORA 2, 3, 4\Presupuestos\Grupo 3\"/>
    </mc:Choice>
  </mc:AlternateContent>
  <bookViews>
    <workbookView xWindow="0" yWindow="0" windowWidth="20490" windowHeight="7155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</sheets>
  <definedNames>
    <definedName name="_Fill" localSheetId="43" hidden="1">#REF!</definedName>
    <definedName name="_Fill" hidden="1">#REF!</definedName>
    <definedName name="_fill2" localSheetId="43" hidden="1">#REF!</definedName>
    <definedName name="_fill2" hidden="1">#REF!</definedName>
    <definedName name="_xlnm._FilterDatabase" localSheetId="0" hidden="1">PRESUPUESTO!$A$6:$J$50</definedName>
    <definedName name="_Key1" localSheetId="43" hidden="1">#REF!</definedName>
    <definedName name="_Key1" hidden="1">#REF!</definedName>
    <definedName name="_Order1" hidden="1">255</definedName>
    <definedName name="_Regression_Int" hidden="1">1</definedName>
    <definedName name="_Sort" localSheetId="43" hidden="1">#REF!</definedName>
    <definedName name="_Sort" hidden="1">#REF!</definedName>
    <definedName name="_Sort2" localSheetId="43" hidden="1">#REF!</definedName>
    <definedName name="_Sort2" hidden="1">#REF!</definedName>
    <definedName name="a" localSheetId="43" hidden="1">{"'Ene-Fac'!$A$2:$H$142"}</definedName>
    <definedName name="a" hidden="1">{"'Ene-Fac'!$A$2:$H$142"}</definedName>
    <definedName name="aa" localSheetId="43" hidden="1">#REF!</definedName>
    <definedName name="aa" hidden="1">#REF!</definedName>
    <definedName name="Ambato" localSheetId="43" hidden="1">{"'Ene-Fac'!$A$2:$H$142"}</definedName>
    <definedName name="Ambato" hidden="1">{"'Ene-Fac'!$A$2:$H$142"}</definedName>
    <definedName name="_xlnm.Print_Area" localSheetId="0">PRESUPUESTO!$A$1:$J$52</definedName>
    <definedName name="as" localSheetId="43" hidden="1">#REF!</definedName>
    <definedName name="as" hidden="1">#REF!</definedName>
    <definedName name="bb" localSheetId="43" hidden="1">#REF!</definedName>
    <definedName name="bb" hidden="1">#REF!</definedName>
    <definedName name="cara" localSheetId="43" hidden="1">{"'Ene-Fac'!$A$2:$H$142"}</definedName>
    <definedName name="cara" hidden="1">{"'Ene-Fac'!$A$2:$H$142"}</definedName>
    <definedName name="cc" localSheetId="43" hidden="1">#REF!</definedName>
    <definedName name="cc" hidden="1">#REF!</definedName>
    <definedName name="df" localSheetId="43" hidden="1">#REF!</definedName>
    <definedName name="df" hidden="1">#REF!</definedName>
    <definedName name="dghdghd" localSheetId="43" hidden="1">{"'Ene-Fac'!$A$2:$H$142"}</definedName>
    <definedName name="dghdghd" hidden="1">{"'Ene-Fac'!$A$2:$H$142"}</definedName>
    <definedName name="dtwrtwrtw" localSheetId="43" hidden="1">{"'Ene-Fac'!$A$2:$H$142"}</definedName>
    <definedName name="dtwrtwrtw" hidden="1">{"'Ene-Fac'!$A$2:$H$142"}</definedName>
    <definedName name="eaqagag" localSheetId="43" hidden="1">{"'Ene-Fac'!$A$2:$H$142"}</definedName>
    <definedName name="eaqagag" hidden="1">{"'Ene-Fac'!$A$2:$H$142"}</definedName>
    <definedName name="est2005imp" localSheetId="43" hidden="1">{"'Ene-Fac'!$A$2:$H$142"}</definedName>
    <definedName name="est2005imp" hidden="1">{"'Ene-Fac'!$A$2:$H$142"}</definedName>
    <definedName name="fill2" localSheetId="43" hidden="1">#REF!</definedName>
    <definedName name="fill2" hidden="1">#REF!</definedName>
    <definedName name="fin" localSheetId="43" hidden="1">#REF!</definedName>
    <definedName name="fin" hidden="1">#REF!</definedName>
    <definedName name="fluno" localSheetId="43" hidden="1">{"'Ene-Fac'!$A$2:$H$142"}</definedName>
    <definedName name="fluno" hidden="1">{"'Ene-Fac'!$A$2:$H$142"}</definedName>
    <definedName name="Fuentes" localSheetId="43" hidden="1">{"'Ene-Fac'!$A$2:$H$142"}</definedName>
    <definedName name="Fuentes" hidden="1">{"'Ene-Fac'!$A$2:$H$142"}</definedName>
    <definedName name="gdhgdfhdfgh" localSheetId="43" hidden="1">{"'Ene-Fac'!$A$2:$H$142"}</definedName>
    <definedName name="gdhgdfhdfgh" hidden="1">{"'Ene-Fac'!$A$2:$H$142"}</definedName>
    <definedName name="hgjfhjfhj" localSheetId="43" hidden="1">{"'Ene-Fac'!$A$2:$H$142"}</definedName>
    <definedName name="hgjfhjfhj" hidden="1">{"'Ene-Fac'!$A$2:$H$142"}</definedName>
    <definedName name="hjfdghjfhj" localSheetId="43" hidden="1">{"'Ene-Fac'!$A$2:$H$142"}</definedName>
    <definedName name="hjfdghjfhj" hidden="1">{"'Ene-Fac'!$A$2:$H$142"}</definedName>
    <definedName name="HTML_CodePage" hidden="1">1252</definedName>
    <definedName name="HTML_Control" localSheetId="43" hidden="1">{"'Ene-Fac'!$A$2:$H$142"}</definedName>
    <definedName name="HTML_Control" hidden="1">{"'Ene-Fac'!$A$2:$H$142"}</definedName>
    <definedName name="HTML_Control_1" localSheetId="43" hidden="1">{"'Ene-Fac'!$A$2:$H$142"}</definedName>
    <definedName name="HTML_Control_1" hidden="1">{"'Ene-Fac'!$A$2:$H$142"}</definedName>
    <definedName name="HTML_CONTROL001" localSheetId="43" hidden="1">{"'Ene-Fac'!$A$2:$H$142"}</definedName>
    <definedName name="HTML_CONTROL001" hidden="1">{"'Ene-Fac'!$A$2:$H$142"}</definedName>
    <definedName name="HTML_Control002" localSheetId="43" hidden="1">{"'Ene-Fac'!$A$2:$H$142"}</definedName>
    <definedName name="HTML_Control002" hidden="1">{"'Ene-Fac'!$A$2:$H$142"}</definedName>
    <definedName name="HTML_Control003" localSheetId="43" hidden="1">{"'Ene-Fac'!$A$2:$H$142"}</definedName>
    <definedName name="HTML_Control003" hidden="1">{"'Ene-Fac'!$A$2:$H$142"}</definedName>
    <definedName name="HTML_CONTROL1" localSheetId="4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localSheetId="43" hidden="1">{"'Ene-Fac'!$A$2:$H$142"}</definedName>
    <definedName name="jorge" hidden="1">{"'Ene-Fac'!$A$2:$H$142"}</definedName>
    <definedName name="mm" localSheetId="43" hidden="1">#REF!</definedName>
    <definedName name="mm" hidden="1">#REF!</definedName>
    <definedName name="new" localSheetId="43" hidden="1">{"'Ene-Fac'!$A$2:$H$142"}</definedName>
    <definedName name="new" hidden="1">{"'Ene-Fac'!$A$2:$H$142"}</definedName>
    <definedName name="nn" localSheetId="43" hidden="1">#REF!</definedName>
    <definedName name="nn" hidden="1">#REF!</definedName>
    <definedName name="OJO" localSheetId="43" hidden="1">{"'Ene-Fac'!$A$2:$H$142"}</definedName>
    <definedName name="OJO" hidden="1">{"'Ene-Fac'!$A$2:$H$142"}</definedName>
    <definedName name="q" localSheetId="43" hidden="1">{"'Ene-Fac'!$A$2:$H$142"}</definedName>
    <definedName name="q" hidden="1">{"'Ene-Fac'!$A$2:$H$142"}</definedName>
    <definedName name="q34er" localSheetId="43" hidden="1">{"'Ene-Fac'!$A$2:$H$142"}</definedName>
    <definedName name="q34er" hidden="1">{"'Ene-Fac'!$A$2:$H$142"}</definedName>
    <definedName name="rt" localSheetId="43" hidden="1">#REF!</definedName>
    <definedName name="rt" hidden="1">#REF!</definedName>
    <definedName name="sdfasf" localSheetId="43" hidden="1">{"'Ene-Fac'!$A$2:$H$142"}</definedName>
    <definedName name="sdfasf" hidden="1">{"'Ene-Fac'!$A$2:$H$142"}</definedName>
    <definedName name="srqwerqe" localSheetId="43" hidden="1">{"'Ene-Fac'!$A$2:$H$142"}</definedName>
    <definedName name="srqwerqe" hidden="1">{"'Ene-Fac'!$A$2:$H$142"}</definedName>
    <definedName name="THML_Control11" localSheetId="43" hidden="1">{"'Ene-Fac'!$A$2:$H$142"}</definedName>
    <definedName name="THML_Control11" hidden="1">{"'Ene-Fac'!$A$2:$H$142"}</definedName>
    <definedName name="twertwert" localSheetId="43" hidden="1">{"'Ene-Fac'!$A$2:$H$142"}</definedName>
    <definedName name="twertwert" hidden="1">{"'Ene-Fac'!$A$2:$H$142"}</definedName>
    <definedName name="vv" localSheetId="43" hidden="1">#REF!</definedName>
    <definedName name="vv" hidden="1">#REF!</definedName>
    <definedName name="wer" localSheetId="43" hidden="1">{"'Ene-Fac'!$A$2:$H$142"}</definedName>
    <definedName name="wer" hidden="1">{"'Ene-Fac'!$A$2:$H$142"}</definedName>
    <definedName name="wrtwrt" localSheetId="43" hidden="1">{"'Ene-Fac'!$A$2:$H$142"}</definedName>
    <definedName name="wrtwrt" hidden="1">{"'Ene-Fac'!$A$2:$H$142"}</definedName>
    <definedName name="wrtwrtet" localSheetId="43" hidden="1">{"'Ene-Fac'!$A$2:$H$142"}</definedName>
    <definedName name="wrtwrtet" hidden="1">{"'Ene-Fac'!$A$2:$H$142"}</definedName>
  </definedNames>
  <calcPr calcId="152511"/>
</workbook>
</file>

<file path=xl/calcChain.xml><?xml version="1.0" encoding="utf-8"?>
<calcChain xmlns="http://schemas.openxmlformats.org/spreadsheetml/2006/main">
  <c r="V74" i="44" l="1"/>
  <c r="G71" i="44"/>
  <c r="G69" i="44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D37" i="44"/>
  <c r="D36" i="44"/>
  <c r="D35" i="44"/>
  <c r="D34" i="44"/>
  <c r="D33" i="44"/>
  <c r="V26" i="44"/>
  <c r="V25" i="44"/>
  <c r="V24" i="44"/>
  <c r="V23" i="44"/>
  <c r="V22" i="44"/>
  <c r="V21" i="44"/>
  <c r="V20" i="44"/>
  <c r="V19" i="44"/>
  <c r="V18" i="44"/>
  <c r="V17" i="44"/>
  <c r="V16" i="44"/>
  <c r="D16" i="44"/>
  <c r="V15" i="44"/>
  <c r="D15" i="44"/>
  <c r="V14" i="44"/>
  <c r="E14" i="44"/>
  <c r="G14" i="44" s="1"/>
  <c r="D14" i="44"/>
  <c r="V13" i="44"/>
  <c r="Q13" i="44"/>
  <c r="S13" i="44" s="1"/>
  <c r="L13" i="44"/>
  <c r="M13" i="44" s="1"/>
  <c r="O13" i="44" s="1"/>
  <c r="G13" i="44"/>
  <c r="E13" i="44"/>
  <c r="D13" i="44"/>
  <c r="V12" i="44"/>
  <c r="G12" i="44"/>
  <c r="D12" i="44"/>
  <c r="J10" i="44"/>
  <c r="V74" i="43"/>
  <c r="G69" i="43"/>
  <c r="G71" i="43" s="1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D38" i="43"/>
  <c r="G38" i="43" s="1"/>
  <c r="G37" i="43"/>
  <c r="D37" i="43"/>
  <c r="D36" i="43"/>
  <c r="G36" i="43" s="1"/>
  <c r="G35" i="43"/>
  <c r="D35" i="43"/>
  <c r="D34" i="43"/>
  <c r="G34" i="43" s="1"/>
  <c r="G33" i="43"/>
  <c r="D33" i="43"/>
  <c r="V26" i="43"/>
  <c r="G26" i="43"/>
  <c r="D26" i="43"/>
  <c r="V25" i="43"/>
  <c r="D25" i="43"/>
  <c r="G25" i="43" s="1"/>
  <c r="V24" i="43"/>
  <c r="D24" i="43"/>
  <c r="G24" i="43" s="1"/>
  <c r="V23" i="43"/>
  <c r="G23" i="43"/>
  <c r="D23" i="43"/>
  <c r="V22" i="43"/>
  <c r="G22" i="43"/>
  <c r="D22" i="43"/>
  <c r="V21" i="43"/>
  <c r="G21" i="43"/>
  <c r="D21" i="43"/>
  <c r="V20" i="43"/>
  <c r="D20" i="43"/>
  <c r="G20" i="43" s="1"/>
  <c r="V19" i="43"/>
  <c r="G19" i="43"/>
  <c r="D19" i="43"/>
  <c r="V18" i="43"/>
  <c r="G18" i="43"/>
  <c r="D18" i="43"/>
  <c r="V17" i="43"/>
  <c r="G17" i="43"/>
  <c r="D17" i="43"/>
  <c r="V16" i="43"/>
  <c r="D16" i="43"/>
  <c r="G16" i="43" s="1"/>
  <c r="V15" i="43"/>
  <c r="G15" i="43"/>
  <c r="D15" i="43"/>
  <c r="V14" i="43"/>
  <c r="G14" i="43"/>
  <c r="D14" i="43"/>
  <c r="V13" i="43"/>
  <c r="S13" i="43"/>
  <c r="Q13" i="43"/>
  <c r="L13" i="43"/>
  <c r="M13" i="43" s="1"/>
  <c r="O13" i="43" s="1"/>
  <c r="G13" i="43"/>
  <c r="D13" i="43"/>
  <c r="V12" i="43"/>
  <c r="G12" i="43"/>
  <c r="D12" i="43"/>
  <c r="J10" i="43"/>
  <c r="V74" i="42"/>
  <c r="G71" i="42"/>
  <c r="G69" i="42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D38" i="42"/>
  <c r="G38" i="42" s="1"/>
  <c r="D37" i="42"/>
  <c r="G37" i="42" s="1"/>
  <c r="D36" i="42"/>
  <c r="G36" i="42" s="1"/>
  <c r="G35" i="42"/>
  <c r="D35" i="42"/>
  <c r="D34" i="42"/>
  <c r="G34" i="42" s="1"/>
  <c r="G33" i="42"/>
  <c r="D33" i="42"/>
  <c r="V26" i="42"/>
  <c r="G26" i="42"/>
  <c r="D26" i="42"/>
  <c r="V25" i="42"/>
  <c r="D25" i="42"/>
  <c r="G25" i="42" s="1"/>
  <c r="V24" i="42"/>
  <c r="D24" i="42"/>
  <c r="G24" i="42" s="1"/>
  <c r="V23" i="42"/>
  <c r="G23" i="42"/>
  <c r="D23" i="42"/>
  <c r="V22" i="42"/>
  <c r="G22" i="42"/>
  <c r="D22" i="42"/>
  <c r="V21" i="42"/>
  <c r="D21" i="42"/>
  <c r="G21" i="42" s="1"/>
  <c r="V20" i="42"/>
  <c r="D20" i="42"/>
  <c r="G20" i="42" s="1"/>
  <c r="V19" i="42"/>
  <c r="G19" i="42"/>
  <c r="D19" i="42"/>
  <c r="V18" i="42"/>
  <c r="G18" i="42"/>
  <c r="D18" i="42"/>
  <c r="V17" i="42"/>
  <c r="D17" i="42"/>
  <c r="G17" i="42" s="1"/>
  <c r="V16" i="42"/>
  <c r="D16" i="42"/>
  <c r="G16" i="42" s="1"/>
  <c r="V15" i="42"/>
  <c r="G15" i="42"/>
  <c r="D15" i="42"/>
  <c r="V14" i="42"/>
  <c r="G14" i="42"/>
  <c r="D14" i="42"/>
  <c r="V13" i="42"/>
  <c r="Q13" i="42"/>
  <c r="S13" i="42" s="1"/>
  <c r="O13" i="42"/>
  <c r="L13" i="42"/>
  <c r="M13" i="42" s="1"/>
  <c r="G13" i="42"/>
  <c r="D13" i="42"/>
  <c r="V12" i="42"/>
  <c r="D12" i="42"/>
  <c r="G12" i="42" s="1"/>
  <c r="J10" i="42"/>
  <c r="V74" i="41"/>
  <c r="G71" i="41"/>
  <c r="G69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G38" i="41"/>
  <c r="D38" i="41"/>
  <c r="D37" i="41"/>
  <c r="G37" i="41" s="1"/>
  <c r="G36" i="41"/>
  <c r="D36" i="41"/>
  <c r="D35" i="41"/>
  <c r="G35" i="41" s="1"/>
  <c r="G34" i="41"/>
  <c r="D34" i="41"/>
  <c r="D33" i="41"/>
  <c r="G33" i="41" s="1"/>
  <c r="G40" i="41" s="1"/>
  <c r="V26" i="41"/>
  <c r="D26" i="41"/>
  <c r="G26" i="41" s="1"/>
  <c r="V25" i="41"/>
  <c r="G25" i="41"/>
  <c r="D25" i="41"/>
  <c r="V24" i="41"/>
  <c r="G24" i="41"/>
  <c r="D24" i="41"/>
  <c r="V23" i="41"/>
  <c r="D23" i="41"/>
  <c r="G23" i="41" s="1"/>
  <c r="V22" i="41"/>
  <c r="D22" i="41"/>
  <c r="G22" i="41" s="1"/>
  <c r="V21" i="41"/>
  <c r="G21" i="41"/>
  <c r="D21" i="41"/>
  <c r="V20" i="41"/>
  <c r="G20" i="41"/>
  <c r="D20" i="41"/>
  <c r="V19" i="41"/>
  <c r="G19" i="41"/>
  <c r="D19" i="41"/>
  <c r="V18" i="41"/>
  <c r="D18" i="41"/>
  <c r="G18" i="41" s="1"/>
  <c r="V17" i="41"/>
  <c r="G17" i="41"/>
  <c r="D17" i="41"/>
  <c r="V16" i="41"/>
  <c r="G16" i="41"/>
  <c r="D16" i="41"/>
  <c r="V15" i="41"/>
  <c r="G15" i="41"/>
  <c r="D15" i="41"/>
  <c r="V14" i="41"/>
  <c r="D14" i="41"/>
  <c r="G14" i="41" s="1"/>
  <c r="V13" i="41"/>
  <c r="O13" i="41"/>
  <c r="Q13" i="41" s="1"/>
  <c r="S13" i="41" s="1"/>
  <c r="M13" i="41"/>
  <c r="L13" i="41"/>
  <c r="D13" i="41"/>
  <c r="G13" i="41" s="1"/>
  <c r="G29" i="41" s="1"/>
  <c r="V12" i="41"/>
  <c r="G12" i="41"/>
  <c r="D12" i="41"/>
  <c r="J10" i="41"/>
  <c r="V74" i="40"/>
  <c r="G71" i="40"/>
  <c r="G69" i="40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D38" i="40"/>
  <c r="G38" i="40" s="1"/>
  <c r="D37" i="40"/>
  <c r="G37" i="40" s="1"/>
  <c r="G36" i="40"/>
  <c r="D36" i="40"/>
  <c r="D35" i="40"/>
  <c r="G35" i="40" s="1"/>
  <c r="G34" i="40"/>
  <c r="D34" i="40"/>
  <c r="D33" i="40"/>
  <c r="G33" i="40" s="1"/>
  <c r="V26" i="40"/>
  <c r="D26" i="40"/>
  <c r="G26" i="40" s="1"/>
  <c r="V25" i="40"/>
  <c r="G25" i="40"/>
  <c r="D25" i="40"/>
  <c r="V24" i="40"/>
  <c r="D24" i="40"/>
  <c r="G24" i="40" s="1"/>
  <c r="V23" i="40"/>
  <c r="D23" i="40"/>
  <c r="G23" i="40" s="1"/>
  <c r="V22" i="40"/>
  <c r="D22" i="40"/>
  <c r="G22" i="40" s="1"/>
  <c r="V21" i="40"/>
  <c r="G21" i="40"/>
  <c r="D21" i="40"/>
  <c r="V20" i="40"/>
  <c r="G20" i="40"/>
  <c r="D20" i="40"/>
  <c r="V19" i="40"/>
  <c r="D19" i="40"/>
  <c r="G19" i="40" s="1"/>
  <c r="V18" i="40"/>
  <c r="D18" i="40"/>
  <c r="G18" i="40" s="1"/>
  <c r="V17" i="40"/>
  <c r="G17" i="40"/>
  <c r="D17" i="40"/>
  <c r="V16" i="40"/>
  <c r="D16" i="40"/>
  <c r="G16" i="40" s="1"/>
  <c r="V15" i="40"/>
  <c r="D15" i="40"/>
  <c r="G15" i="40" s="1"/>
  <c r="V14" i="40"/>
  <c r="D14" i="40"/>
  <c r="G14" i="40" s="1"/>
  <c r="V13" i="40"/>
  <c r="L13" i="40"/>
  <c r="M13" i="40" s="1"/>
  <c r="O13" i="40" s="1"/>
  <c r="Q13" i="40" s="1"/>
  <c r="S13" i="40" s="1"/>
  <c r="D13" i="40"/>
  <c r="G13" i="40" s="1"/>
  <c r="V12" i="40"/>
  <c r="G12" i="40"/>
  <c r="D12" i="40"/>
  <c r="J10" i="40"/>
  <c r="V74" i="39"/>
  <c r="G69" i="39"/>
  <c r="G71" i="39" s="1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D38" i="39"/>
  <c r="G38" i="39" s="1"/>
  <c r="G37" i="39"/>
  <c r="D37" i="39"/>
  <c r="D36" i="39"/>
  <c r="G36" i="39" s="1"/>
  <c r="G35" i="39"/>
  <c r="D35" i="39"/>
  <c r="D34" i="39"/>
  <c r="G34" i="39" s="1"/>
  <c r="G33" i="39"/>
  <c r="D33" i="39"/>
  <c r="V26" i="39"/>
  <c r="G26" i="39"/>
  <c r="D26" i="39"/>
  <c r="V25" i="39"/>
  <c r="G25" i="39"/>
  <c r="D25" i="39"/>
  <c r="V24" i="39"/>
  <c r="D24" i="39"/>
  <c r="G24" i="39" s="1"/>
  <c r="V23" i="39"/>
  <c r="D23" i="39"/>
  <c r="G23" i="39" s="1"/>
  <c r="V22" i="39"/>
  <c r="G22" i="39"/>
  <c r="D22" i="39"/>
  <c r="V21" i="39"/>
  <c r="D21" i="39"/>
  <c r="G21" i="39" s="1"/>
  <c r="V20" i="39"/>
  <c r="D20" i="39"/>
  <c r="G20" i="39" s="1"/>
  <c r="V19" i="39"/>
  <c r="D19" i="39"/>
  <c r="G19" i="39" s="1"/>
  <c r="V18" i="39"/>
  <c r="G18" i="39"/>
  <c r="D18" i="39"/>
  <c r="V17" i="39"/>
  <c r="G17" i="39"/>
  <c r="D17" i="39"/>
  <c r="V16" i="39"/>
  <c r="D16" i="39"/>
  <c r="G16" i="39" s="1"/>
  <c r="V15" i="39"/>
  <c r="D15" i="39"/>
  <c r="G15" i="39" s="1"/>
  <c r="V14" i="39"/>
  <c r="G14" i="39"/>
  <c r="D14" i="39"/>
  <c r="V13" i="39"/>
  <c r="Q13" i="39"/>
  <c r="S13" i="39" s="1"/>
  <c r="L13" i="39"/>
  <c r="M13" i="39" s="1"/>
  <c r="O13" i="39" s="1"/>
  <c r="G13" i="39"/>
  <c r="D13" i="39"/>
  <c r="V12" i="39"/>
  <c r="G12" i="39"/>
  <c r="D12" i="39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64" i="38" s="1"/>
  <c r="V76" i="38" s="1"/>
  <c r="D38" i="38"/>
  <c r="G38" i="38" s="1"/>
  <c r="G37" i="38"/>
  <c r="D37" i="38"/>
  <c r="D36" i="38"/>
  <c r="G36" i="38" s="1"/>
  <c r="G35" i="38"/>
  <c r="D35" i="38"/>
  <c r="D34" i="38"/>
  <c r="G34" i="38" s="1"/>
  <c r="D33" i="38"/>
  <c r="G33" i="38" s="1"/>
  <c r="G40" i="38" s="1"/>
  <c r="V26" i="38"/>
  <c r="G26" i="38"/>
  <c r="D26" i="38"/>
  <c r="V25" i="38"/>
  <c r="D25" i="38"/>
  <c r="G25" i="38" s="1"/>
  <c r="V24" i="38"/>
  <c r="D24" i="38"/>
  <c r="G24" i="38" s="1"/>
  <c r="V23" i="38"/>
  <c r="G23" i="38"/>
  <c r="D23" i="38"/>
  <c r="V22" i="38"/>
  <c r="G22" i="38"/>
  <c r="D22" i="38"/>
  <c r="V21" i="38"/>
  <c r="D21" i="38"/>
  <c r="G21" i="38" s="1"/>
  <c r="V20" i="38"/>
  <c r="D20" i="38"/>
  <c r="G20" i="38" s="1"/>
  <c r="V19" i="38"/>
  <c r="G19" i="38"/>
  <c r="D19" i="38"/>
  <c r="V18" i="38"/>
  <c r="D18" i="38"/>
  <c r="G18" i="38" s="1"/>
  <c r="V17" i="38"/>
  <c r="D17" i="38"/>
  <c r="G17" i="38" s="1"/>
  <c r="V16" i="38"/>
  <c r="D16" i="38"/>
  <c r="G16" i="38" s="1"/>
  <c r="V15" i="38"/>
  <c r="G15" i="38"/>
  <c r="D15" i="38"/>
  <c r="V14" i="38"/>
  <c r="G14" i="38"/>
  <c r="D14" i="38"/>
  <c r="V13" i="38"/>
  <c r="O13" i="38"/>
  <c r="Q13" i="38" s="1"/>
  <c r="S13" i="38" s="1"/>
  <c r="L13" i="38"/>
  <c r="M13" i="38" s="1"/>
  <c r="D13" i="38"/>
  <c r="G13" i="38" s="1"/>
  <c r="V12" i="38"/>
  <c r="D12" i="38"/>
  <c r="G12" i="38" s="1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38" i="37"/>
  <c r="D38" i="37"/>
  <c r="D37" i="37"/>
  <c r="G37" i="37" s="1"/>
  <c r="G36" i="37"/>
  <c r="G40" i="37" s="1"/>
  <c r="D36" i="37"/>
  <c r="D35" i="37"/>
  <c r="G35" i="37" s="1"/>
  <c r="G34" i="37"/>
  <c r="D34" i="37"/>
  <c r="D33" i="37"/>
  <c r="G33" i="37" s="1"/>
  <c r="V26" i="37"/>
  <c r="D26" i="37"/>
  <c r="G26" i="37" s="1"/>
  <c r="V25" i="37"/>
  <c r="G25" i="37"/>
  <c r="D25" i="37"/>
  <c r="V24" i="37"/>
  <c r="G24" i="37"/>
  <c r="D24" i="37"/>
  <c r="V23" i="37"/>
  <c r="G23" i="37"/>
  <c r="D23" i="37"/>
  <c r="V22" i="37"/>
  <c r="D22" i="37"/>
  <c r="G22" i="37" s="1"/>
  <c r="V21" i="37"/>
  <c r="G21" i="37"/>
  <c r="D21" i="37"/>
  <c r="V20" i="37"/>
  <c r="G20" i="37"/>
  <c r="D20" i="37"/>
  <c r="V19" i="37"/>
  <c r="D19" i="37"/>
  <c r="G19" i="37" s="1"/>
  <c r="V18" i="37"/>
  <c r="D18" i="37"/>
  <c r="G18" i="37" s="1"/>
  <c r="V17" i="37"/>
  <c r="D17" i="37"/>
  <c r="G17" i="37" s="1"/>
  <c r="V16" i="37"/>
  <c r="G16" i="37"/>
  <c r="D16" i="37"/>
  <c r="V15" i="37"/>
  <c r="G15" i="37"/>
  <c r="D15" i="37"/>
  <c r="V14" i="37"/>
  <c r="D14" i="37"/>
  <c r="G14" i="37" s="1"/>
  <c r="V13" i="37"/>
  <c r="M13" i="37"/>
  <c r="O13" i="37" s="1"/>
  <c r="Q13" i="37" s="1"/>
  <c r="S13" i="37" s="1"/>
  <c r="L13" i="37"/>
  <c r="D13" i="37"/>
  <c r="G13" i="37" s="1"/>
  <c r="V12" i="37"/>
  <c r="D12" i="37"/>
  <c r="G12" i="37" s="1"/>
  <c r="J10" i="37"/>
  <c r="V74" i="36"/>
  <c r="G71" i="36"/>
  <c r="G69" i="36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D38" i="36"/>
  <c r="G38" i="36" s="1"/>
  <c r="D37" i="36"/>
  <c r="G37" i="36" s="1"/>
  <c r="G36" i="36"/>
  <c r="D36" i="36"/>
  <c r="D35" i="36"/>
  <c r="G35" i="36" s="1"/>
  <c r="G34" i="36"/>
  <c r="D34" i="36"/>
  <c r="D33" i="36"/>
  <c r="G33" i="36" s="1"/>
  <c r="V26" i="36"/>
  <c r="D26" i="36"/>
  <c r="G26" i="36" s="1"/>
  <c r="V25" i="36"/>
  <c r="G25" i="36"/>
  <c r="D25" i="36"/>
  <c r="V24" i="36"/>
  <c r="D24" i="36"/>
  <c r="G24" i="36" s="1"/>
  <c r="V23" i="36"/>
  <c r="D23" i="36"/>
  <c r="G23" i="36" s="1"/>
  <c r="V22" i="36"/>
  <c r="D22" i="36"/>
  <c r="G22" i="36" s="1"/>
  <c r="V21" i="36"/>
  <c r="G21" i="36"/>
  <c r="D21" i="36"/>
  <c r="V20" i="36"/>
  <c r="G20" i="36"/>
  <c r="D20" i="36"/>
  <c r="V19" i="36"/>
  <c r="D19" i="36"/>
  <c r="G19" i="36" s="1"/>
  <c r="V18" i="36"/>
  <c r="D18" i="36"/>
  <c r="G18" i="36" s="1"/>
  <c r="V17" i="36"/>
  <c r="G17" i="36"/>
  <c r="D17" i="36"/>
  <c r="V16" i="36"/>
  <c r="D16" i="36"/>
  <c r="G16" i="36" s="1"/>
  <c r="V15" i="36"/>
  <c r="D15" i="36"/>
  <c r="G15" i="36" s="1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G12" i="36"/>
  <c r="D12" i="36"/>
  <c r="J10" i="36"/>
  <c r="V74" i="35"/>
  <c r="G69" i="35"/>
  <c r="G71" i="35" s="1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D38" i="35"/>
  <c r="G38" i="35" s="1"/>
  <c r="G37" i="35"/>
  <c r="D37" i="35"/>
  <c r="D36" i="35"/>
  <c r="G36" i="35" s="1"/>
  <c r="G35" i="35"/>
  <c r="D35" i="35"/>
  <c r="D34" i="35"/>
  <c r="G34" i="35" s="1"/>
  <c r="G33" i="35"/>
  <c r="D33" i="35"/>
  <c r="V26" i="35"/>
  <c r="G26" i="35"/>
  <c r="D26" i="35"/>
  <c r="V25" i="35"/>
  <c r="G25" i="35"/>
  <c r="D25" i="35"/>
  <c r="V24" i="35"/>
  <c r="D24" i="35"/>
  <c r="G24" i="35" s="1"/>
  <c r="V23" i="35"/>
  <c r="D23" i="35"/>
  <c r="G23" i="35" s="1"/>
  <c r="V22" i="35"/>
  <c r="G22" i="35"/>
  <c r="D22" i="35"/>
  <c r="V21" i="35"/>
  <c r="D21" i="35"/>
  <c r="G21" i="35" s="1"/>
  <c r="V20" i="35"/>
  <c r="D20" i="35"/>
  <c r="G20" i="35" s="1"/>
  <c r="V19" i="35"/>
  <c r="D19" i="35"/>
  <c r="G19" i="35" s="1"/>
  <c r="V18" i="35"/>
  <c r="G18" i="35"/>
  <c r="D18" i="35"/>
  <c r="V17" i="35"/>
  <c r="G17" i="35"/>
  <c r="D17" i="35"/>
  <c r="V16" i="35"/>
  <c r="D16" i="35"/>
  <c r="G16" i="35" s="1"/>
  <c r="V15" i="35"/>
  <c r="D15" i="35"/>
  <c r="G15" i="35" s="1"/>
  <c r="V14" i="35"/>
  <c r="G14" i="35"/>
  <c r="D14" i="35"/>
  <c r="V13" i="35"/>
  <c r="Q13" i="35"/>
  <c r="S13" i="35" s="1"/>
  <c r="L13" i="35"/>
  <c r="M13" i="35" s="1"/>
  <c r="O13" i="35" s="1"/>
  <c r="G13" i="35"/>
  <c r="D13" i="35"/>
  <c r="V12" i="35"/>
  <c r="G12" i="35"/>
  <c r="D12" i="35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D38" i="34"/>
  <c r="G38" i="34" s="1"/>
  <c r="G37" i="34"/>
  <c r="D37" i="34"/>
  <c r="D36" i="34"/>
  <c r="G36" i="34" s="1"/>
  <c r="G35" i="34"/>
  <c r="D35" i="34"/>
  <c r="D34" i="34"/>
  <c r="G34" i="34" s="1"/>
  <c r="G33" i="34"/>
  <c r="D33" i="34"/>
  <c r="V26" i="34"/>
  <c r="G26" i="34"/>
  <c r="D26" i="34"/>
  <c r="V25" i="34"/>
  <c r="G25" i="34"/>
  <c r="D25" i="34"/>
  <c r="V24" i="34"/>
  <c r="D24" i="34"/>
  <c r="G24" i="34" s="1"/>
  <c r="V23" i="34"/>
  <c r="G23" i="34"/>
  <c r="D23" i="34"/>
  <c r="V22" i="34"/>
  <c r="G22" i="34"/>
  <c r="D22" i="34"/>
  <c r="V21" i="34"/>
  <c r="G21" i="34"/>
  <c r="D21" i="34"/>
  <c r="V20" i="34"/>
  <c r="D20" i="34"/>
  <c r="G20" i="34" s="1"/>
  <c r="V19" i="34"/>
  <c r="G19" i="34"/>
  <c r="D19" i="34"/>
  <c r="V18" i="34"/>
  <c r="G18" i="34"/>
  <c r="D18" i="34"/>
  <c r="V17" i="34"/>
  <c r="G17" i="34"/>
  <c r="D17" i="34"/>
  <c r="V16" i="34"/>
  <c r="D16" i="34"/>
  <c r="G16" i="34" s="1"/>
  <c r="V15" i="34"/>
  <c r="G15" i="34"/>
  <c r="D15" i="34"/>
  <c r="V14" i="34"/>
  <c r="G14" i="34"/>
  <c r="D14" i="34"/>
  <c r="V13" i="34"/>
  <c r="S13" i="34"/>
  <c r="L13" i="34"/>
  <c r="M13" i="34" s="1"/>
  <c r="O13" i="34" s="1"/>
  <c r="Q13" i="34" s="1"/>
  <c r="G13" i="34"/>
  <c r="D13" i="34"/>
  <c r="V12" i="34"/>
  <c r="G12" i="34"/>
  <c r="D12" i="34"/>
  <c r="J10" i="34"/>
  <c r="V74" i="33"/>
  <c r="G69" i="33"/>
  <c r="G71" i="33" s="1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D38" i="33"/>
  <c r="G38" i="33" s="1"/>
  <c r="G37" i="33"/>
  <c r="D37" i="33"/>
  <c r="D36" i="33"/>
  <c r="G36" i="33" s="1"/>
  <c r="G35" i="33"/>
  <c r="D35" i="33"/>
  <c r="D34" i="33"/>
  <c r="G34" i="33" s="1"/>
  <c r="G33" i="33"/>
  <c r="G40" i="33" s="1"/>
  <c r="D33" i="33"/>
  <c r="V26" i="33"/>
  <c r="G26" i="33"/>
  <c r="D26" i="33"/>
  <c r="V25" i="33"/>
  <c r="D25" i="33"/>
  <c r="G25" i="33" s="1"/>
  <c r="V24" i="33"/>
  <c r="D24" i="33"/>
  <c r="G24" i="33" s="1"/>
  <c r="V23" i="33"/>
  <c r="G23" i="33"/>
  <c r="D23" i="33"/>
  <c r="V22" i="33"/>
  <c r="G22" i="33"/>
  <c r="D22" i="33"/>
  <c r="V21" i="33"/>
  <c r="D21" i="33"/>
  <c r="G21" i="33" s="1"/>
  <c r="V20" i="33"/>
  <c r="D20" i="33"/>
  <c r="G20" i="33" s="1"/>
  <c r="V19" i="33"/>
  <c r="G19" i="33"/>
  <c r="D19" i="33"/>
  <c r="V18" i="33"/>
  <c r="G18" i="33"/>
  <c r="D18" i="33"/>
  <c r="V17" i="33"/>
  <c r="D17" i="33"/>
  <c r="G17" i="33" s="1"/>
  <c r="V16" i="33"/>
  <c r="D16" i="33"/>
  <c r="G16" i="33" s="1"/>
  <c r="V15" i="33"/>
  <c r="G15" i="33"/>
  <c r="D15" i="33"/>
  <c r="V14" i="33"/>
  <c r="G14" i="33"/>
  <c r="D14" i="33"/>
  <c r="V13" i="33"/>
  <c r="Q13" i="33"/>
  <c r="S13" i="33" s="1"/>
  <c r="L13" i="33"/>
  <c r="M13" i="33" s="1"/>
  <c r="O13" i="33" s="1"/>
  <c r="G13" i="33"/>
  <c r="D13" i="33"/>
  <c r="V12" i="33"/>
  <c r="D12" i="33"/>
  <c r="G12" i="33" s="1"/>
  <c r="J10" i="33"/>
  <c r="V74" i="32"/>
  <c r="G71" i="32"/>
  <c r="G69" i="32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40" i="32"/>
  <c r="G38" i="32"/>
  <c r="D38" i="32"/>
  <c r="D37" i="32"/>
  <c r="G37" i="32" s="1"/>
  <c r="G36" i="32"/>
  <c r="D36" i="32"/>
  <c r="D35" i="32"/>
  <c r="G35" i="32" s="1"/>
  <c r="G34" i="32"/>
  <c r="D34" i="32"/>
  <c r="D33" i="32"/>
  <c r="G33" i="32" s="1"/>
  <c r="V26" i="32"/>
  <c r="D26" i="32"/>
  <c r="G26" i="32" s="1"/>
  <c r="V25" i="32"/>
  <c r="G25" i="32"/>
  <c r="D25" i="32"/>
  <c r="V24" i="32"/>
  <c r="G24" i="32"/>
  <c r="D24" i="32"/>
  <c r="V23" i="32"/>
  <c r="G23" i="32"/>
  <c r="D23" i="32"/>
  <c r="V22" i="32"/>
  <c r="D22" i="32"/>
  <c r="G22" i="32" s="1"/>
  <c r="V21" i="32"/>
  <c r="G21" i="32"/>
  <c r="D21" i="32"/>
  <c r="V20" i="32"/>
  <c r="G20" i="32"/>
  <c r="D20" i="32"/>
  <c r="V19" i="32"/>
  <c r="G19" i="32"/>
  <c r="D19" i="32"/>
  <c r="V18" i="32"/>
  <c r="D18" i="32"/>
  <c r="G18" i="32" s="1"/>
  <c r="V17" i="32"/>
  <c r="G17" i="32"/>
  <c r="D17" i="32"/>
  <c r="V16" i="32"/>
  <c r="G16" i="32"/>
  <c r="D16" i="32"/>
  <c r="V15" i="32"/>
  <c r="G15" i="32"/>
  <c r="D15" i="32"/>
  <c r="V14" i="32"/>
  <c r="D14" i="32"/>
  <c r="G14" i="32" s="1"/>
  <c r="V13" i="32"/>
  <c r="O13" i="32"/>
  <c r="Q13" i="32" s="1"/>
  <c r="S13" i="32" s="1"/>
  <c r="M13" i="32"/>
  <c r="L13" i="32"/>
  <c r="D13" i="32"/>
  <c r="G13" i="32" s="1"/>
  <c r="V12" i="32"/>
  <c r="G12" i="32"/>
  <c r="D12" i="32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64" i="31" s="1"/>
  <c r="V76" i="31" s="1"/>
  <c r="G38" i="31"/>
  <c r="D38" i="31"/>
  <c r="G37" i="31"/>
  <c r="D37" i="31"/>
  <c r="G36" i="31"/>
  <c r="D36" i="31"/>
  <c r="D35" i="31"/>
  <c r="G35" i="31" s="1"/>
  <c r="G34" i="31"/>
  <c r="D34" i="31"/>
  <c r="D33" i="31"/>
  <c r="G33" i="31" s="1"/>
  <c r="V26" i="31"/>
  <c r="D26" i="31"/>
  <c r="G26" i="31" s="1"/>
  <c r="V25" i="31"/>
  <c r="G25" i="31"/>
  <c r="D25" i="31"/>
  <c r="V24" i="31"/>
  <c r="G24" i="31"/>
  <c r="D24" i="31"/>
  <c r="V23" i="31"/>
  <c r="D23" i="31"/>
  <c r="G23" i="31" s="1"/>
  <c r="V22" i="31"/>
  <c r="D22" i="31"/>
  <c r="G22" i="31" s="1"/>
  <c r="V21" i="31"/>
  <c r="G21" i="31"/>
  <c r="D21" i="31"/>
  <c r="V20" i="31"/>
  <c r="G20" i="31"/>
  <c r="D20" i="31"/>
  <c r="V19" i="31"/>
  <c r="D19" i="31"/>
  <c r="G19" i="31" s="1"/>
  <c r="V18" i="31"/>
  <c r="D18" i="31"/>
  <c r="G18" i="31" s="1"/>
  <c r="V17" i="31"/>
  <c r="G17" i="31"/>
  <c r="D17" i="31"/>
  <c r="V16" i="31"/>
  <c r="G16" i="31"/>
  <c r="D16" i="31"/>
  <c r="V15" i="31"/>
  <c r="D15" i="31"/>
  <c r="G15" i="31" s="1"/>
  <c r="V14" i="31"/>
  <c r="D14" i="31"/>
  <c r="G14" i="31" s="1"/>
  <c r="V13" i="31"/>
  <c r="M13" i="31"/>
  <c r="O13" i="31" s="1"/>
  <c r="Q13" i="31" s="1"/>
  <c r="S13" i="31" s="1"/>
  <c r="L13" i="31"/>
  <c r="G13" i="31"/>
  <c r="D13" i="31"/>
  <c r="V12" i="31"/>
  <c r="D12" i="31"/>
  <c r="G12" i="31" s="1"/>
  <c r="G29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D38" i="30"/>
  <c r="G38" i="30" s="1"/>
  <c r="D37" i="30"/>
  <c r="G37" i="30" s="1"/>
  <c r="D36" i="30"/>
  <c r="G36" i="30" s="1"/>
  <c r="D35" i="30"/>
  <c r="G35" i="30" s="1"/>
  <c r="D34" i="30"/>
  <c r="G34" i="30" s="1"/>
  <c r="D33" i="30"/>
  <c r="G33" i="30" s="1"/>
  <c r="G40" i="30" s="1"/>
  <c r="V26" i="30"/>
  <c r="D26" i="30"/>
  <c r="G26" i="30" s="1"/>
  <c r="V25" i="30"/>
  <c r="G25" i="30"/>
  <c r="D25" i="30"/>
  <c r="V24" i="30"/>
  <c r="D24" i="30"/>
  <c r="G24" i="30" s="1"/>
  <c r="V23" i="30"/>
  <c r="G23" i="30"/>
  <c r="D23" i="30"/>
  <c r="V22" i="30"/>
  <c r="D22" i="30"/>
  <c r="G22" i="30" s="1"/>
  <c r="V21" i="30"/>
  <c r="G21" i="30"/>
  <c r="D21" i="30"/>
  <c r="V20" i="30"/>
  <c r="D20" i="30"/>
  <c r="G20" i="30" s="1"/>
  <c r="V19" i="30"/>
  <c r="G19" i="30"/>
  <c r="D19" i="30"/>
  <c r="V18" i="30"/>
  <c r="D18" i="30"/>
  <c r="G18" i="30" s="1"/>
  <c r="V17" i="30"/>
  <c r="G17" i="30"/>
  <c r="D17" i="30"/>
  <c r="V16" i="30"/>
  <c r="D16" i="30"/>
  <c r="G16" i="30" s="1"/>
  <c r="V15" i="30"/>
  <c r="G15" i="30"/>
  <c r="D15" i="30"/>
  <c r="V14" i="30"/>
  <c r="D14" i="30"/>
  <c r="G14" i="30" s="1"/>
  <c r="V13" i="30"/>
  <c r="L13" i="30"/>
  <c r="M13" i="30" s="1"/>
  <c r="O13" i="30" s="1"/>
  <c r="Q13" i="30" s="1"/>
  <c r="S13" i="30" s="1"/>
  <c r="D13" i="30"/>
  <c r="G13" i="30" s="1"/>
  <c r="V12" i="30"/>
  <c r="G12" i="30"/>
  <c r="D12" i="30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G38" i="29"/>
  <c r="D38" i="29"/>
  <c r="G37" i="29"/>
  <c r="D37" i="29"/>
  <c r="G36" i="29"/>
  <c r="D36" i="29"/>
  <c r="G35" i="29"/>
  <c r="D35" i="29"/>
  <c r="G34" i="29"/>
  <c r="D34" i="29"/>
  <c r="G33" i="29"/>
  <c r="D33" i="29"/>
  <c r="V26" i="29"/>
  <c r="G26" i="29"/>
  <c r="D26" i="29"/>
  <c r="V25" i="29"/>
  <c r="D25" i="29"/>
  <c r="G25" i="29" s="1"/>
  <c r="V24" i="29"/>
  <c r="G24" i="29"/>
  <c r="D24" i="29"/>
  <c r="V23" i="29"/>
  <c r="D23" i="29"/>
  <c r="G23" i="29" s="1"/>
  <c r="V22" i="29"/>
  <c r="G22" i="29"/>
  <c r="D22" i="29"/>
  <c r="V21" i="29"/>
  <c r="D21" i="29"/>
  <c r="G21" i="29" s="1"/>
  <c r="V20" i="29"/>
  <c r="G20" i="29"/>
  <c r="D20" i="29"/>
  <c r="V19" i="29"/>
  <c r="D19" i="29"/>
  <c r="G19" i="29" s="1"/>
  <c r="V18" i="29"/>
  <c r="G18" i="29"/>
  <c r="D18" i="29"/>
  <c r="V17" i="29"/>
  <c r="D17" i="29"/>
  <c r="G17" i="29" s="1"/>
  <c r="V16" i="29"/>
  <c r="G16" i="29"/>
  <c r="D16" i="29"/>
  <c r="V15" i="29"/>
  <c r="D15" i="29"/>
  <c r="G15" i="29" s="1"/>
  <c r="V14" i="29"/>
  <c r="G14" i="29"/>
  <c r="G29" i="29" s="1"/>
  <c r="D14" i="29"/>
  <c r="V13" i="29"/>
  <c r="M13" i="29"/>
  <c r="O13" i="29" s="1"/>
  <c r="Q13" i="29" s="1"/>
  <c r="S13" i="29" s="1"/>
  <c r="L13" i="29"/>
  <c r="G13" i="29"/>
  <c r="D13" i="29"/>
  <c r="V12" i="29"/>
  <c r="D12" i="29"/>
  <c r="G12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D38" i="28"/>
  <c r="G38" i="28" s="1"/>
  <c r="D37" i="28"/>
  <c r="G37" i="28" s="1"/>
  <c r="D36" i="28"/>
  <c r="G36" i="28" s="1"/>
  <c r="D35" i="28"/>
  <c r="G35" i="28" s="1"/>
  <c r="G40" i="28" s="1"/>
  <c r="D34" i="28"/>
  <c r="G34" i="28" s="1"/>
  <c r="D33" i="28"/>
  <c r="G33" i="28" s="1"/>
  <c r="V26" i="28"/>
  <c r="G26" i="28"/>
  <c r="D26" i="28"/>
  <c r="V25" i="28"/>
  <c r="G25" i="28"/>
  <c r="D25" i="28"/>
  <c r="V24" i="28"/>
  <c r="D24" i="28"/>
  <c r="G24" i="28" s="1"/>
  <c r="V23" i="28"/>
  <c r="G23" i="28"/>
  <c r="D23" i="28"/>
  <c r="V22" i="28"/>
  <c r="G22" i="28"/>
  <c r="D22" i="28"/>
  <c r="V21" i="28"/>
  <c r="D21" i="28"/>
  <c r="G21" i="28" s="1"/>
  <c r="V20" i="28"/>
  <c r="D20" i="28"/>
  <c r="G20" i="28" s="1"/>
  <c r="V19" i="28"/>
  <c r="G19" i="28"/>
  <c r="D19" i="28"/>
  <c r="V18" i="28"/>
  <c r="G18" i="28"/>
  <c r="D18" i="28"/>
  <c r="V17" i="28"/>
  <c r="D17" i="28"/>
  <c r="G17" i="28" s="1"/>
  <c r="V16" i="28"/>
  <c r="D16" i="28"/>
  <c r="G16" i="28" s="1"/>
  <c r="V15" i="28"/>
  <c r="G15" i="28"/>
  <c r="D15" i="28"/>
  <c r="V14" i="28"/>
  <c r="G14" i="28"/>
  <c r="D14" i="28"/>
  <c r="V13" i="28"/>
  <c r="L13" i="28"/>
  <c r="M13" i="28" s="1"/>
  <c r="O13" i="28" s="1"/>
  <c r="Q13" i="28" s="1"/>
  <c r="S13" i="28" s="1"/>
  <c r="G13" i="28"/>
  <c r="D13" i="28"/>
  <c r="V12" i="28"/>
  <c r="D12" i="28"/>
  <c r="G12" i="28" s="1"/>
  <c r="G29" i="28" s="1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G38" i="27"/>
  <c r="D38" i="27"/>
  <c r="D37" i="27"/>
  <c r="G37" i="27" s="1"/>
  <c r="G36" i="27"/>
  <c r="D36" i="27"/>
  <c r="D35" i="27"/>
  <c r="G35" i="27" s="1"/>
  <c r="G34" i="27"/>
  <c r="D34" i="27"/>
  <c r="D33" i="27"/>
  <c r="G33" i="27" s="1"/>
  <c r="V26" i="27"/>
  <c r="D26" i="27"/>
  <c r="G26" i="27" s="1"/>
  <c r="V25" i="27"/>
  <c r="D25" i="27"/>
  <c r="G25" i="27" s="1"/>
  <c r="V24" i="27"/>
  <c r="G24" i="27"/>
  <c r="D24" i="27"/>
  <c r="V23" i="27"/>
  <c r="G23" i="27"/>
  <c r="D23" i="27"/>
  <c r="V22" i="27"/>
  <c r="D22" i="27"/>
  <c r="G22" i="27" s="1"/>
  <c r="V21" i="27"/>
  <c r="D21" i="27"/>
  <c r="G21" i="27" s="1"/>
  <c r="V20" i="27"/>
  <c r="G20" i="27"/>
  <c r="D20" i="27"/>
  <c r="V19" i="27"/>
  <c r="G19" i="27"/>
  <c r="D19" i="27"/>
  <c r="V18" i="27"/>
  <c r="D18" i="27"/>
  <c r="G18" i="27" s="1"/>
  <c r="V17" i="27"/>
  <c r="D17" i="27"/>
  <c r="G17" i="27" s="1"/>
  <c r="V16" i="27"/>
  <c r="G16" i="27"/>
  <c r="D16" i="27"/>
  <c r="V15" i="27"/>
  <c r="G15" i="27"/>
  <c r="D15" i="27"/>
  <c r="V14" i="27"/>
  <c r="D14" i="27"/>
  <c r="G14" i="27" s="1"/>
  <c r="V13" i="27"/>
  <c r="O13" i="27"/>
  <c r="Q13" i="27" s="1"/>
  <c r="S13" i="27" s="1"/>
  <c r="M13" i="27"/>
  <c r="L13" i="27"/>
  <c r="D13" i="27"/>
  <c r="G13" i="27" s="1"/>
  <c r="V12" i="27"/>
  <c r="D12" i="27"/>
  <c r="G12" i="27" s="1"/>
  <c r="G29" i="27" s="1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D37" i="26"/>
  <c r="G37" i="26" s="1"/>
  <c r="G36" i="26"/>
  <c r="D36" i="26"/>
  <c r="D35" i="26"/>
  <c r="G35" i="26" s="1"/>
  <c r="G34" i="26"/>
  <c r="D34" i="26"/>
  <c r="D33" i="26"/>
  <c r="G33" i="26" s="1"/>
  <c r="V26" i="26"/>
  <c r="D26" i="26"/>
  <c r="G26" i="26" s="1"/>
  <c r="V25" i="26"/>
  <c r="G25" i="26"/>
  <c r="D25" i="26"/>
  <c r="V24" i="26"/>
  <c r="G24" i="26"/>
  <c r="D24" i="26"/>
  <c r="V23" i="26"/>
  <c r="D23" i="26"/>
  <c r="G23" i="26" s="1"/>
  <c r="V22" i="26"/>
  <c r="D22" i="26"/>
  <c r="G22" i="26" s="1"/>
  <c r="V21" i="26"/>
  <c r="G21" i="26"/>
  <c r="D21" i="26"/>
  <c r="V20" i="26"/>
  <c r="G20" i="26"/>
  <c r="D20" i="26"/>
  <c r="V19" i="26"/>
  <c r="D19" i="26"/>
  <c r="G19" i="26" s="1"/>
  <c r="V18" i="26"/>
  <c r="D18" i="26"/>
  <c r="G18" i="26" s="1"/>
  <c r="V17" i="26"/>
  <c r="G17" i="26"/>
  <c r="D17" i="26"/>
  <c r="V16" i="26"/>
  <c r="G16" i="26"/>
  <c r="D16" i="26"/>
  <c r="V15" i="26"/>
  <c r="D15" i="26"/>
  <c r="G15" i="26" s="1"/>
  <c r="V14" i="26"/>
  <c r="D14" i="26"/>
  <c r="G14" i="26" s="1"/>
  <c r="V13" i="26"/>
  <c r="M13" i="26"/>
  <c r="O13" i="26" s="1"/>
  <c r="Q13" i="26" s="1"/>
  <c r="S13" i="26" s="1"/>
  <c r="L13" i="26"/>
  <c r="D13" i="26"/>
  <c r="G13" i="26" s="1"/>
  <c r="V12" i="26"/>
  <c r="G12" i="26"/>
  <c r="D12" i="26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D38" i="25"/>
  <c r="G38" i="25" s="1"/>
  <c r="G37" i="25"/>
  <c r="D37" i="25"/>
  <c r="D36" i="25"/>
  <c r="G36" i="25" s="1"/>
  <c r="G35" i="25"/>
  <c r="D35" i="25"/>
  <c r="D34" i="25"/>
  <c r="G34" i="25" s="1"/>
  <c r="G33" i="25"/>
  <c r="G40" i="25" s="1"/>
  <c r="D33" i="25"/>
  <c r="V26" i="25"/>
  <c r="G26" i="25"/>
  <c r="D26" i="25"/>
  <c r="V25" i="25"/>
  <c r="G25" i="25"/>
  <c r="D25" i="25"/>
  <c r="V24" i="25"/>
  <c r="D24" i="25"/>
  <c r="G24" i="25" s="1"/>
  <c r="V23" i="25"/>
  <c r="D23" i="25"/>
  <c r="G23" i="25" s="1"/>
  <c r="V22" i="25"/>
  <c r="G22" i="25"/>
  <c r="D22" i="25"/>
  <c r="V21" i="25"/>
  <c r="G21" i="25"/>
  <c r="D21" i="25"/>
  <c r="V20" i="25"/>
  <c r="D20" i="25"/>
  <c r="G20" i="25" s="1"/>
  <c r="V19" i="25"/>
  <c r="D19" i="25"/>
  <c r="G19" i="25" s="1"/>
  <c r="V18" i="25"/>
  <c r="G18" i="25"/>
  <c r="D18" i="25"/>
  <c r="V17" i="25"/>
  <c r="G17" i="25"/>
  <c r="D17" i="25"/>
  <c r="V16" i="25"/>
  <c r="D16" i="25"/>
  <c r="G16" i="25" s="1"/>
  <c r="V15" i="25"/>
  <c r="D15" i="25"/>
  <c r="G15" i="25" s="1"/>
  <c r="V14" i="25"/>
  <c r="G14" i="25"/>
  <c r="D14" i="25"/>
  <c r="V13" i="25"/>
  <c r="L13" i="25"/>
  <c r="M13" i="25" s="1"/>
  <c r="O13" i="25" s="1"/>
  <c r="Q13" i="25" s="1"/>
  <c r="S13" i="25" s="1"/>
  <c r="G13" i="25"/>
  <c r="D13" i="25"/>
  <c r="V12" i="25"/>
  <c r="G12" i="25"/>
  <c r="G29" i="25" s="1"/>
  <c r="D12" i="25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D38" i="24"/>
  <c r="G38" i="24" s="1"/>
  <c r="G37" i="24"/>
  <c r="D37" i="24"/>
  <c r="D36" i="24"/>
  <c r="G36" i="24" s="1"/>
  <c r="G35" i="24"/>
  <c r="D35" i="24"/>
  <c r="D34" i="24"/>
  <c r="G34" i="24" s="1"/>
  <c r="G33" i="24"/>
  <c r="G40" i="24" s="1"/>
  <c r="D33" i="24"/>
  <c r="V26" i="24"/>
  <c r="G26" i="24"/>
  <c r="D26" i="24"/>
  <c r="V25" i="24"/>
  <c r="D25" i="24"/>
  <c r="G25" i="24" s="1"/>
  <c r="V24" i="24"/>
  <c r="D24" i="24"/>
  <c r="G24" i="24" s="1"/>
  <c r="V23" i="24"/>
  <c r="G23" i="24"/>
  <c r="D23" i="24"/>
  <c r="V22" i="24"/>
  <c r="G22" i="24"/>
  <c r="D22" i="24"/>
  <c r="V21" i="24"/>
  <c r="D21" i="24"/>
  <c r="G21" i="24" s="1"/>
  <c r="V20" i="24"/>
  <c r="D20" i="24"/>
  <c r="G20" i="24" s="1"/>
  <c r="V19" i="24"/>
  <c r="G19" i="24"/>
  <c r="D19" i="24"/>
  <c r="V18" i="24"/>
  <c r="G18" i="24"/>
  <c r="D18" i="24"/>
  <c r="V17" i="24"/>
  <c r="D17" i="24"/>
  <c r="G17" i="24" s="1"/>
  <c r="V16" i="24"/>
  <c r="D16" i="24"/>
  <c r="G16" i="24" s="1"/>
  <c r="V15" i="24"/>
  <c r="G15" i="24"/>
  <c r="D15" i="24"/>
  <c r="V14" i="24"/>
  <c r="G14" i="24"/>
  <c r="D14" i="24"/>
  <c r="V13" i="24"/>
  <c r="L13" i="24"/>
  <c r="M13" i="24" s="1"/>
  <c r="O13" i="24" s="1"/>
  <c r="Q13" i="24" s="1"/>
  <c r="S13" i="24" s="1"/>
  <c r="G13" i="24"/>
  <c r="D13" i="24"/>
  <c r="V12" i="24"/>
  <c r="D12" i="24"/>
  <c r="G12" i="24" s="1"/>
  <c r="G29" i="24" s="1"/>
  <c r="J10" i="24"/>
  <c r="V74" i="23"/>
  <c r="G71" i="23"/>
  <c r="G69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G38" i="23"/>
  <c r="D38" i="23"/>
  <c r="D37" i="23"/>
  <c r="G37" i="23" s="1"/>
  <c r="G36" i="23"/>
  <c r="D36" i="23"/>
  <c r="D35" i="23"/>
  <c r="G35" i="23" s="1"/>
  <c r="G34" i="23"/>
  <c r="D34" i="23"/>
  <c r="D33" i="23"/>
  <c r="G33" i="23" s="1"/>
  <c r="G40" i="23" s="1"/>
  <c r="V26" i="23"/>
  <c r="D26" i="23"/>
  <c r="G26" i="23" s="1"/>
  <c r="V25" i="23"/>
  <c r="D25" i="23"/>
  <c r="G25" i="23" s="1"/>
  <c r="V24" i="23"/>
  <c r="G24" i="23"/>
  <c r="D24" i="23"/>
  <c r="V23" i="23"/>
  <c r="G23" i="23"/>
  <c r="D23" i="23"/>
  <c r="V22" i="23"/>
  <c r="D22" i="23"/>
  <c r="G22" i="23" s="1"/>
  <c r="V21" i="23"/>
  <c r="D21" i="23"/>
  <c r="G21" i="23" s="1"/>
  <c r="V20" i="23"/>
  <c r="G20" i="23"/>
  <c r="D20" i="23"/>
  <c r="V19" i="23"/>
  <c r="G19" i="23"/>
  <c r="D19" i="23"/>
  <c r="V18" i="23"/>
  <c r="D18" i="23"/>
  <c r="G18" i="23" s="1"/>
  <c r="V17" i="23"/>
  <c r="D17" i="23"/>
  <c r="G17" i="23" s="1"/>
  <c r="V16" i="23"/>
  <c r="G16" i="23"/>
  <c r="D16" i="23"/>
  <c r="V15" i="23"/>
  <c r="G15" i="23"/>
  <c r="D15" i="23"/>
  <c r="V14" i="23"/>
  <c r="D14" i="23"/>
  <c r="G14" i="23" s="1"/>
  <c r="V13" i="23"/>
  <c r="O13" i="23"/>
  <c r="Q13" i="23" s="1"/>
  <c r="S13" i="23" s="1"/>
  <c r="M13" i="23"/>
  <c r="L13" i="23"/>
  <c r="D13" i="23"/>
  <c r="G13" i="23" s="1"/>
  <c r="V12" i="23"/>
  <c r="D12" i="23"/>
  <c r="G12" i="23" s="1"/>
  <c r="G29" i="23" s="1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G38" i="22"/>
  <c r="D38" i="22"/>
  <c r="D37" i="22"/>
  <c r="G37" i="22" s="1"/>
  <c r="G36" i="22"/>
  <c r="D36" i="22"/>
  <c r="D35" i="22"/>
  <c r="G35" i="22" s="1"/>
  <c r="G34" i="22"/>
  <c r="D34" i="22"/>
  <c r="D33" i="22"/>
  <c r="G33" i="22" s="1"/>
  <c r="G40" i="22" s="1"/>
  <c r="V26" i="22"/>
  <c r="D26" i="22"/>
  <c r="G26" i="22" s="1"/>
  <c r="V25" i="22"/>
  <c r="G25" i="22"/>
  <c r="D25" i="22"/>
  <c r="V24" i="22"/>
  <c r="G24" i="22"/>
  <c r="D24" i="22"/>
  <c r="V23" i="22"/>
  <c r="D23" i="22"/>
  <c r="G23" i="22" s="1"/>
  <c r="V22" i="22"/>
  <c r="D22" i="22"/>
  <c r="G22" i="22" s="1"/>
  <c r="V21" i="22"/>
  <c r="G21" i="22"/>
  <c r="D21" i="22"/>
  <c r="V20" i="22"/>
  <c r="G20" i="22"/>
  <c r="D20" i="22"/>
  <c r="V19" i="22"/>
  <c r="D19" i="22"/>
  <c r="G19" i="22" s="1"/>
  <c r="V18" i="22"/>
  <c r="D18" i="22"/>
  <c r="G18" i="22" s="1"/>
  <c r="V17" i="22"/>
  <c r="G17" i="22"/>
  <c r="D17" i="22"/>
  <c r="V16" i="22"/>
  <c r="G16" i="22"/>
  <c r="D16" i="22"/>
  <c r="V15" i="22"/>
  <c r="D15" i="22"/>
  <c r="G15" i="22" s="1"/>
  <c r="V14" i="22"/>
  <c r="D14" i="22"/>
  <c r="G14" i="22" s="1"/>
  <c r="V13" i="22"/>
  <c r="M13" i="22"/>
  <c r="O13" i="22" s="1"/>
  <c r="Q13" i="22" s="1"/>
  <c r="S13" i="22" s="1"/>
  <c r="L13" i="22"/>
  <c r="D13" i="22"/>
  <c r="G13" i="22" s="1"/>
  <c r="G29" i="22" s="1"/>
  <c r="V12" i="22"/>
  <c r="G12" i="22"/>
  <c r="D12" i="22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D38" i="21"/>
  <c r="G38" i="21" s="1"/>
  <c r="G37" i="21"/>
  <c r="D37" i="21"/>
  <c r="D36" i="21"/>
  <c r="G36" i="21" s="1"/>
  <c r="G35" i="21"/>
  <c r="D35" i="21"/>
  <c r="D34" i="21"/>
  <c r="G34" i="21" s="1"/>
  <c r="G33" i="21"/>
  <c r="D33" i="21"/>
  <c r="V26" i="21"/>
  <c r="G26" i="21"/>
  <c r="D26" i="21"/>
  <c r="V25" i="21"/>
  <c r="G25" i="21"/>
  <c r="D25" i="21"/>
  <c r="V24" i="21"/>
  <c r="D24" i="21"/>
  <c r="G24" i="21" s="1"/>
  <c r="V23" i="21"/>
  <c r="D23" i="21"/>
  <c r="G23" i="21" s="1"/>
  <c r="V22" i="21"/>
  <c r="G22" i="21"/>
  <c r="D22" i="21"/>
  <c r="V21" i="21"/>
  <c r="G21" i="21"/>
  <c r="D21" i="21"/>
  <c r="V20" i="21"/>
  <c r="D20" i="21"/>
  <c r="G20" i="21" s="1"/>
  <c r="V19" i="21"/>
  <c r="D19" i="21"/>
  <c r="G19" i="21" s="1"/>
  <c r="V18" i="21"/>
  <c r="G18" i="21"/>
  <c r="D18" i="21"/>
  <c r="V17" i="21"/>
  <c r="G17" i="21"/>
  <c r="D17" i="21"/>
  <c r="V16" i="21"/>
  <c r="D16" i="21"/>
  <c r="G16" i="21" s="1"/>
  <c r="V15" i="21"/>
  <c r="D15" i="21"/>
  <c r="G15" i="21" s="1"/>
  <c r="V14" i="21"/>
  <c r="G14" i="21"/>
  <c r="D14" i="21"/>
  <c r="V13" i="21"/>
  <c r="L13" i="21"/>
  <c r="M13" i="21" s="1"/>
  <c r="O13" i="21" s="1"/>
  <c r="Q13" i="21" s="1"/>
  <c r="S13" i="21" s="1"/>
  <c r="G13" i="21"/>
  <c r="D13" i="21"/>
  <c r="V12" i="21"/>
  <c r="G12" i="21"/>
  <c r="D12" i="2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D38" i="20"/>
  <c r="G38" i="20" s="1"/>
  <c r="G37" i="20"/>
  <c r="D37" i="20"/>
  <c r="D36" i="20"/>
  <c r="G36" i="20" s="1"/>
  <c r="G35" i="20"/>
  <c r="D35" i="20"/>
  <c r="D34" i="20"/>
  <c r="G34" i="20" s="1"/>
  <c r="G33" i="20"/>
  <c r="D33" i="20"/>
  <c r="V26" i="20"/>
  <c r="G26" i="20"/>
  <c r="D26" i="20"/>
  <c r="V25" i="20"/>
  <c r="D25" i="20"/>
  <c r="G25" i="20" s="1"/>
  <c r="V24" i="20"/>
  <c r="D24" i="20"/>
  <c r="G24" i="20" s="1"/>
  <c r="V23" i="20"/>
  <c r="G23" i="20"/>
  <c r="D23" i="20"/>
  <c r="V22" i="20"/>
  <c r="G22" i="20"/>
  <c r="D22" i="20"/>
  <c r="V21" i="20"/>
  <c r="D21" i="20"/>
  <c r="G21" i="20" s="1"/>
  <c r="V20" i="20"/>
  <c r="D20" i="20"/>
  <c r="G20" i="20" s="1"/>
  <c r="V19" i="20"/>
  <c r="G19" i="20"/>
  <c r="D19" i="20"/>
  <c r="V18" i="20"/>
  <c r="G18" i="20"/>
  <c r="D18" i="20"/>
  <c r="V17" i="20"/>
  <c r="D17" i="20"/>
  <c r="G17" i="20" s="1"/>
  <c r="V16" i="20"/>
  <c r="D16" i="20"/>
  <c r="G16" i="20" s="1"/>
  <c r="V15" i="20"/>
  <c r="G15" i="20"/>
  <c r="D15" i="20"/>
  <c r="V14" i="20"/>
  <c r="G14" i="20"/>
  <c r="D14" i="20"/>
  <c r="V13" i="20"/>
  <c r="L13" i="20"/>
  <c r="M13" i="20" s="1"/>
  <c r="O13" i="20" s="1"/>
  <c r="Q13" i="20" s="1"/>
  <c r="S13" i="20" s="1"/>
  <c r="G13" i="20"/>
  <c r="D13" i="20"/>
  <c r="V12" i="20"/>
  <c r="D12" i="20"/>
  <c r="G12" i="20" s="1"/>
  <c r="G29" i="20" s="1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G38" i="19"/>
  <c r="D38" i="19"/>
  <c r="D37" i="19"/>
  <c r="G37" i="19" s="1"/>
  <c r="G36" i="19"/>
  <c r="D36" i="19"/>
  <c r="D35" i="19"/>
  <c r="G35" i="19" s="1"/>
  <c r="G34" i="19"/>
  <c r="D34" i="19"/>
  <c r="D33" i="19"/>
  <c r="G33" i="19" s="1"/>
  <c r="G40" i="19" s="1"/>
  <c r="V26" i="19"/>
  <c r="D26" i="19"/>
  <c r="G26" i="19" s="1"/>
  <c r="V25" i="19"/>
  <c r="D25" i="19"/>
  <c r="G25" i="19" s="1"/>
  <c r="V24" i="19"/>
  <c r="G24" i="19"/>
  <c r="D24" i="19"/>
  <c r="V23" i="19"/>
  <c r="G23" i="19"/>
  <c r="D23" i="19"/>
  <c r="V22" i="19"/>
  <c r="D22" i="19"/>
  <c r="G22" i="19" s="1"/>
  <c r="V21" i="19"/>
  <c r="D21" i="19"/>
  <c r="G21" i="19" s="1"/>
  <c r="V20" i="19"/>
  <c r="G20" i="19"/>
  <c r="D20" i="19"/>
  <c r="V19" i="19"/>
  <c r="G19" i="19"/>
  <c r="D19" i="19"/>
  <c r="V18" i="19"/>
  <c r="D18" i="19"/>
  <c r="G18" i="19" s="1"/>
  <c r="V17" i="19"/>
  <c r="G17" i="19"/>
  <c r="D17" i="19"/>
  <c r="V16" i="19"/>
  <c r="G16" i="19"/>
  <c r="D16" i="19"/>
  <c r="V15" i="19"/>
  <c r="G15" i="19"/>
  <c r="D15" i="19"/>
  <c r="V14" i="19"/>
  <c r="D14" i="19"/>
  <c r="G14" i="19" s="1"/>
  <c r="V13" i="19"/>
  <c r="O13" i="19"/>
  <c r="Q13" i="19" s="1"/>
  <c r="S13" i="19" s="1"/>
  <c r="M13" i="19"/>
  <c r="L13" i="19"/>
  <c r="D13" i="19"/>
  <c r="G13" i="19" s="1"/>
  <c r="V12" i="19"/>
  <c r="G12" i="19"/>
  <c r="D12" i="19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G37" i="18"/>
  <c r="D37" i="18"/>
  <c r="G36" i="18"/>
  <c r="D36" i="18"/>
  <c r="G35" i="18"/>
  <c r="D35" i="18"/>
  <c r="G34" i="18"/>
  <c r="D34" i="18"/>
  <c r="G33" i="18"/>
  <c r="G40" i="18" s="1"/>
  <c r="D33" i="18"/>
  <c r="V26" i="18"/>
  <c r="G26" i="18"/>
  <c r="D26" i="18"/>
  <c r="V25" i="18"/>
  <c r="G25" i="18"/>
  <c r="D25" i="18"/>
  <c r="V24" i="18"/>
  <c r="G24" i="18"/>
  <c r="D24" i="18"/>
  <c r="V23" i="18"/>
  <c r="D23" i="18"/>
  <c r="G23" i="18" s="1"/>
  <c r="V22" i="18"/>
  <c r="G22" i="18"/>
  <c r="D22" i="18"/>
  <c r="V21" i="18"/>
  <c r="G21" i="18"/>
  <c r="D21" i="18"/>
  <c r="V20" i="18"/>
  <c r="G20" i="18"/>
  <c r="D20" i="18"/>
  <c r="V19" i="18"/>
  <c r="D19" i="18"/>
  <c r="G19" i="18" s="1"/>
  <c r="V18" i="18"/>
  <c r="G18" i="18"/>
  <c r="D18" i="18"/>
  <c r="V17" i="18"/>
  <c r="G17" i="18"/>
  <c r="D17" i="18"/>
  <c r="V16" i="18"/>
  <c r="G16" i="18"/>
  <c r="D16" i="18"/>
  <c r="V15" i="18"/>
  <c r="D15" i="18"/>
  <c r="G15" i="18" s="1"/>
  <c r="V14" i="18"/>
  <c r="G14" i="18"/>
  <c r="D14" i="18"/>
  <c r="V13" i="18"/>
  <c r="M13" i="18"/>
  <c r="O13" i="18" s="1"/>
  <c r="Q13" i="18" s="1"/>
  <c r="S13" i="18" s="1"/>
  <c r="L13" i="18"/>
  <c r="G13" i="18"/>
  <c r="D13" i="18"/>
  <c r="V12" i="18"/>
  <c r="G12" i="18"/>
  <c r="G29" i="18" s="1"/>
  <c r="D12" i="18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D38" i="17"/>
  <c r="G38" i="17" s="1"/>
  <c r="G37" i="17"/>
  <c r="D37" i="17"/>
  <c r="D36" i="17"/>
  <c r="G36" i="17" s="1"/>
  <c r="G35" i="17"/>
  <c r="D35" i="17"/>
  <c r="D34" i="17"/>
  <c r="G34" i="17" s="1"/>
  <c r="G33" i="17"/>
  <c r="G40" i="17" s="1"/>
  <c r="D33" i="17"/>
  <c r="V26" i="17"/>
  <c r="G26" i="17"/>
  <c r="D26" i="17"/>
  <c r="V25" i="17"/>
  <c r="G25" i="17"/>
  <c r="D25" i="17"/>
  <c r="V24" i="17"/>
  <c r="D24" i="17"/>
  <c r="G24" i="17" s="1"/>
  <c r="V23" i="17"/>
  <c r="G23" i="17"/>
  <c r="D23" i="17"/>
  <c r="V22" i="17"/>
  <c r="G22" i="17"/>
  <c r="D22" i="17"/>
  <c r="V21" i="17"/>
  <c r="G21" i="17"/>
  <c r="D21" i="17"/>
  <c r="V20" i="17"/>
  <c r="D20" i="17"/>
  <c r="G20" i="17" s="1"/>
  <c r="V19" i="17"/>
  <c r="G19" i="17"/>
  <c r="D19" i="17"/>
  <c r="V18" i="17"/>
  <c r="G18" i="17"/>
  <c r="D18" i="17"/>
  <c r="V17" i="17"/>
  <c r="G17" i="17"/>
  <c r="D17" i="17"/>
  <c r="V16" i="17"/>
  <c r="D16" i="17"/>
  <c r="G16" i="17" s="1"/>
  <c r="V15" i="17"/>
  <c r="G15" i="17"/>
  <c r="D15" i="17"/>
  <c r="V14" i="17"/>
  <c r="G14" i="17"/>
  <c r="D14" i="17"/>
  <c r="V13" i="17"/>
  <c r="L13" i="17"/>
  <c r="M13" i="17" s="1"/>
  <c r="O13" i="17" s="1"/>
  <c r="Q13" i="17" s="1"/>
  <c r="S13" i="17" s="1"/>
  <c r="G13" i="17"/>
  <c r="D13" i="17"/>
  <c r="V12" i="17"/>
  <c r="G12" i="17"/>
  <c r="D12" i="17"/>
  <c r="J10" i="17"/>
  <c r="V74" i="16"/>
  <c r="G71" i="16"/>
  <c r="G69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G38" i="16"/>
  <c r="D38" i="16"/>
  <c r="G37" i="16"/>
  <c r="D37" i="16"/>
  <c r="G36" i="16"/>
  <c r="D36" i="16"/>
  <c r="G35" i="16"/>
  <c r="D35" i="16"/>
  <c r="G34" i="16"/>
  <c r="D34" i="16"/>
  <c r="G33" i="16"/>
  <c r="G40" i="16" s="1"/>
  <c r="D33" i="16"/>
  <c r="V26" i="16"/>
  <c r="G26" i="16"/>
  <c r="D26" i="16"/>
  <c r="V25" i="16"/>
  <c r="D25" i="16"/>
  <c r="G25" i="16" s="1"/>
  <c r="V24" i="16"/>
  <c r="G24" i="16"/>
  <c r="D24" i="16"/>
  <c r="V23" i="16"/>
  <c r="G23" i="16"/>
  <c r="D23" i="16"/>
  <c r="V22" i="16"/>
  <c r="G22" i="16"/>
  <c r="D22" i="16"/>
  <c r="V21" i="16"/>
  <c r="D21" i="16"/>
  <c r="G21" i="16" s="1"/>
  <c r="V20" i="16"/>
  <c r="G20" i="16"/>
  <c r="D20" i="16"/>
  <c r="V19" i="16"/>
  <c r="G19" i="16"/>
  <c r="D19" i="16"/>
  <c r="V18" i="16"/>
  <c r="G18" i="16"/>
  <c r="D18" i="16"/>
  <c r="V17" i="16"/>
  <c r="D17" i="16"/>
  <c r="G17" i="16" s="1"/>
  <c r="V16" i="16"/>
  <c r="G16" i="16"/>
  <c r="D16" i="16"/>
  <c r="V15" i="16"/>
  <c r="G15" i="16"/>
  <c r="D15" i="16"/>
  <c r="V14" i="16"/>
  <c r="G14" i="16"/>
  <c r="D14" i="16"/>
  <c r="V13" i="16"/>
  <c r="Q13" i="16"/>
  <c r="S13" i="16" s="1"/>
  <c r="O13" i="16"/>
  <c r="M13" i="16"/>
  <c r="L13" i="16"/>
  <c r="G13" i="16"/>
  <c r="D13" i="16"/>
  <c r="V12" i="16"/>
  <c r="D12" i="16"/>
  <c r="G12" i="16" s="1"/>
  <c r="J10" i="16"/>
  <c r="V74" i="15"/>
  <c r="G71" i="15"/>
  <c r="G69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G38" i="15"/>
  <c r="D38" i="15"/>
  <c r="D37" i="15"/>
  <c r="G37" i="15" s="1"/>
  <c r="G36" i="15"/>
  <c r="D36" i="15"/>
  <c r="D35" i="15"/>
  <c r="G35" i="15" s="1"/>
  <c r="G34" i="15"/>
  <c r="D34" i="15"/>
  <c r="D33" i="15"/>
  <c r="G33" i="15" s="1"/>
  <c r="V26" i="15"/>
  <c r="D26" i="15"/>
  <c r="G26" i="15" s="1"/>
  <c r="V25" i="15"/>
  <c r="G25" i="15"/>
  <c r="D25" i="15"/>
  <c r="V24" i="15"/>
  <c r="G24" i="15"/>
  <c r="D24" i="15"/>
  <c r="V23" i="15"/>
  <c r="G23" i="15"/>
  <c r="D23" i="15"/>
  <c r="V22" i="15"/>
  <c r="D22" i="15"/>
  <c r="G22" i="15" s="1"/>
  <c r="V21" i="15"/>
  <c r="G21" i="15"/>
  <c r="D21" i="15"/>
  <c r="V20" i="15"/>
  <c r="G20" i="15"/>
  <c r="D20" i="15"/>
  <c r="V19" i="15"/>
  <c r="G19" i="15"/>
  <c r="D19" i="15"/>
  <c r="V18" i="15"/>
  <c r="D18" i="15"/>
  <c r="G18" i="15" s="1"/>
  <c r="V17" i="15"/>
  <c r="G17" i="15"/>
  <c r="D17" i="15"/>
  <c r="V16" i="15"/>
  <c r="G16" i="15"/>
  <c r="D16" i="15"/>
  <c r="V15" i="15"/>
  <c r="G15" i="15"/>
  <c r="D15" i="15"/>
  <c r="V14" i="15"/>
  <c r="D14" i="15"/>
  <c r="G14" i="15" s="1"/>
  <c r="V13" i="15"/>
  <c r="O13" i="15"/>
  <c r="Q13" i="15" s="1"/>
  <c r="S13" i="15" s="1"/>
  <c r="M13" i="15"/>
  <c r="L13" i="15"/>
  <c r="D13" i="15"/>
  <c r="G13" i="15" s="1"/>
  <c r="V12" i="15"/>
  <c r="G12" i="15"/>
  <c r="D12" i="15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G37" i="14"/>
  <c r="D37" i="14"/>
  <c r="G36" i="14"/>
  <c r="D36" i="14"/>
  <c r="G35" i="14"/>
  <c r="D35" i="14"/>
  <c r="G34" i="14"/>
  <c r="D34" i="14"/>
  <c r="G33" i="14"/>
  <c r="G40" i="14" s="1"/>
  <c r="D33" i="14"/>
  <c r="V26" i="14"/>
  <c r="G26" i="14"/>
  <c r="D26" i="14"/>
  <c r="V25" i="14"/>
  <c r="G25" i="14"/>
  <c r="D25" i="14"/>
  <c r="V24" i="14"/>
  <c r="G24" i="14"/>
  <c r="D24" i="14"/>
  <c r="V23" i="14"/>
  <c r="D23" i="14"/>
  <c r="G23" i="14" s="1"/>
  <c r="V22" i="14"/>
  <c r="G22" i="14"/>
  <c r="D22" i="14"/>
  <c r="V21" i="14"/>
  <c r="G21" i="14"/>
  <c r="D21" i="14"/>
  <c r="V20" i="14"/>
  <c r="G20" i="14"/>
  <c r="D20" i="14"/>
  <c r="V19" i="14"/>
  <c r="D19" i="14"/>
  <c r="G19" i="14" s="1"/>
  <c r="V18" i="14"/>
  <c r="G18" i="14"/>
  <c r="D18" i="14"/>
  <c r="V17" i="14"/>
  <c r="G17" i="14"/>
  <c r="D17" i="14"/>
  <c r="V16" i="14"/>
  <c r="G16" i="14"/>
  <c r="D16" i="14"/>
  <c r="V15" i="14"/>
  <c r="D15" i="14"/>
  <c r="G15" i="14" s="1"/>
  <c r="V14" i="14"/>
  <c r="G14" i="14"/>
  <c r="D14" i="14"/>
  <c r="V13" i="14"/>
  <c r="M13" i="14"/>
  <c r="O13" i="14" s="1"/>
  <c r="Q13" i="14" s="1"/>
  <c r="S13" i="14" s="1"/>
  <c r="L13" i="14"/>
  <c r="G13" i="14"/>
  <c r="D13" i="14"/>
  <c r="V12" i="14"/>
  <c r="G12" i="14"/>
  <c r="G29" i="14" s="1"/>
  <c r="D12" i="14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64" i="13" s="1"/>
  <c r="V76" i="13" s="1"/>
  <c r="D38" i="13"/>
  <c r="G38" i="13" s="1"/>
  <c r="G37" i="13"/>
  <c r="D37" i="13"/>
  <c r="D36" i="13"/>
  <c r="G36" i="13" s="1"/>
  <c r="G35" i="13"/>
  <c r="D35" i="13"/>
  <c r="D34" i="13"/>
  <c r="G34" i="13" s="1"/>
  <c r="G33" i="13"/>
  <c r="G40" i="13" s="1"/>
  <c r="D33" i="13"/>
  <c r="V26" i="13"/>
  <c r="G26" i="13"/>
  <c r="D26" i="13"/>
  <c r="V25" i="13"/>
  <c r="D25" i="13"/>
  <c r="G25" i="13" s="1"/>
  <c r="V24" i="13"/>
  <c r="D24" i="13"/>
  <c r="G24" i="13" s="1"/>
  <c r="V23" i="13"/>
  <c r="G23" i="13"/>
  <c r="D23" i="13"/>
  <c r="V22" i="13"/>
  <c r="G22" i="13"/>
  <c r="D22" i="13"/>
  <c r="V21" i="13"/>
  <c r="D21" i="13"/>
  <c r="G21" i="13" s="1"/>
  <c r="V20" i="13"/>
  <c r="D20" i="13"/>
  <c r="G20" i="13" s="1"/>
  <c r="V19" i="13"/>
  <c r="G19" i="13"/>
  <c r="D19" i="13"/>
  <c r="V18" i="13"/>
  <c r="G18" i="13"/>
  <c r="D18" i="13"/>
  <c r="V17" i="13"/>
  <c r="D17" i="13"/>
  <c r="G17" i="13" s="1"/>
  <c r="V16" i="13"/>
  <c r="D16" i="13"/>
  <c r="G16" i="13" s="1"/>
  <c r="V15" i="13"/>
  <c r="G15" i="13"/>
  <c r="D15" i="13"/>
  <c r="V14" i="13"/>
  <c r="G14" i="13"/>
  <c r="D14" i="13"/>
  <c r="V13" i="13"/>
  <c r="L13" i="13"/>
  <c r="M13" i="13" s="1"/>
  <c r="O13" i="13" s="1"/>
  <c r="Q13" i="13" s="1"/>
  <c r="S13" i="13" s="1"/>
  <c r="G13" i="13"/>
  <c r="D13" i="13"/>
  <c r="V12" i="13"/>
  <c r="D12" i="13"/>
  <c r="G12" i="13" s="1"/>
  <c r="G29" i="13" s="1"/>
  <c r="J10" i="13"/>
  <c r="V74" i="12"/>
  <c r="G71" i="12"/>
  <c r="G69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D37" i="12"/>
  <c r="G37" i="12" s="1"/>
  <c r="G36" i="12"/>
  <c r="D36" i="12"/>
  <c r="D35" i="12"/>
  <c r="G35" i="12" s="1"/>
  <c r="G34" i="12"/>
  <c r="D34" i="12"/>
  <c r="D33" i="12"/>
  <c r="G33" i="12" s="1"/>
  <c r="V26" i="12"/>
  <c r="D26" i="12"/>
  <c r="G26" i="12" s="1"/>
  <c r="V25" i="12"/>
  <c r="D25" i="12"/>
  <c r="G25" i="12" s="1"/>
  <c r="V24" i="12"/>
  <c r="G24" i="12"/>
  <c r="D24" i="12"/>
  <c r="V23" i="12"/>
  <c r="G23" i="12"/>
  <c r="D23" i="12"/>
  <c r="V22" i="12"/>
  <c r="D22" i="12"/>
  <c r="G22" i="12" s="1"/>
  <c r="V21" i="12"/>
  <c r="D21" i="12"/>
  <c r="G21" i="12" s="1"/>
  <c r="V20" i="12"/>
  <c r="G20" i="12"/>
  <c r="D20" i="12"/>
  <c r="V19" i="12"/>
  <c r="G19" i="12"/>
  <c r="D19" i="12"/>
  <c r="V18" i="12"/>
  <c r="D18" i="12"/>
  <c r="G18" i="12" s="1"/>
  <c r="V17" i="12"/>
  <c r="D17" i="12"/>
  <c r="G17" i="12" s="1"/>
  <c r="V16" i="12"/>
  <c r="G16" i="12"/>
  <c r="D16" i="12"/>
  <c r="V15" i="12"/>
  <c r="G15" i="12"/>
  <c r="D15" i="12"/>
  <c r="V14" i="12"/>
  <c r="D14" i="12"/>
  <c r="G14" i="12" s="1"/>
  <c r="V13" i="12"/>
  <c r="O13" i="12"/>
  <c r="Q13" i="12" s="1"/>
  <c r="S13" i="12" s="1"/>
  <c r="M13" i="12"/>
  <c r="L13" i="12"/>
  <c r="D13" i="12"/>
  <c r="G13" i="12" s="1"/>
  <c r="V12" i="12"/>
  <c r="D12" i="12"/>
  <c r="G12" i="12" s="1"/>
  <c r="G29" i="12" s="1"/>
  <c r="J10" i="12"/>
  <c r="V74" i="11"/>
  <c r="G71" i="11"/>
  <c r="G69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G38" i="11"/>
  <c r="D38" i="11"/>
  <c r="D37" i="11"/>
  <c r="G37" i="11" s="1"/>
  <c r="G36" i="11"/>
  <c r="D36" i="11"/>
  <c r="D35" i="11"/>
  <c r="G35" i="11" s="1"/>
  <c r="G34" i="11"/>
  <c r="D34" i="11"/>
  <c r="D33" i="11"/>
  <c r="G33" i="11" s="1"/>
  <c r="V26" i="11"/>
  <c r="D26" i="11"/>
  <c r="G26" i="11" s="1"/>
  <c r="V25" i="11"/>
  <c r="G25" i="11"/>
  <c r="D25" i="11"/>
  <c r="V24" i="11"/>
  <c r="G24" i="11"/>
  <c r="D24" i="11"/>
  <c r="V23" i="11"/>
  <c r="D23" i="11"/>
  <c r="G23" i="11" s="1"/>
  <c r="V22" i="11"/>
  <c r="D22" i="11"/>
  <c r="G22" i="11" s="1"/>
  <c r="V21" i="11"/>
  <c r="G21" i="11"/>
  <c r="D21" i="11"/>
  <c r="V20" i="11"/>
  <c r="D20" i="11"/>
  <c r="G20" i="11" s="1"/>
  <c r="V19" i="11"/>
  <c r="D19" i="11"/>
  <c r="G19" i="11" s="1"/>
  <c r="V18" i="11"/>
  <c r="D18" i="11"/>
  <c r="G18" i="11" s="1"/>
  <c r="V17" i="11"/>
  <c r="G17" i="11"/>
  <c r="D17" i="11"/>
  <c r="V16" i="11"/>
  <c r="G16" i="11"/>
  <c r="D16" i="11"/>
  <c r="V15" i="11"/>
  <c r="D15" i="11"/>
  <c r="G15" i="11" s="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G12" i="11"/>
  <c r="D12" i="1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D37" i="10"/>
  <c r="G37" i="10" s="1"/>
  <c r="G36" i="10"/>
  <c r="D36" i="10"/>
  <c r="D35" i="10"/>
  <c r="G35" i="10" s="1"/>
  <c r="G34" i="10"/>
  <c r="D34" i="10"/>
  <c r="D33" i="10"/>
  <c r="G33" i="10" s="1"/>
  <c r="G40" i="10" s="1"/>
  <c r="V26" i="10"/>
  <c r="D26" i="10"/>
  <c r="G26" i="10" s="1"/>
  <c r="V25" i="10"/>
  <c r="D25" i="10"/>
  <c r="G25" i="10" s="1"/>
  <c r="V24" i="10"/>
  <c r="G24" i="10"/>
  <c r="D24" i="10"/>
  <c r="V23" i="10"/>
  <c r="G23" i="10"/>
  <c r="D23" i="10"/>
  <c r="V22" i="10"/>
  <c r="D22" i="10"/>
  <c r="G22" i="10" s="1"/>
  <c r="V21" i="10"/>
  <c r="D21" i="10"/>
  <c r="G21" i="10" s="1"/>
  <c r="V20" i="10"/>
  <c r="G20" i="10"/>
  <c r="D20" i="10"/>
  <c r="V19" i="10"/>
  <c r="G19" i="10"/>
  <c r="D19" i="10"/>
  <c r="V18" i="10"/>
  <c r="D18" i="10"/>
  <c r="G18" i="10" s="1"/>
  <c r="V17" i="10"/>
  <c r="D17" i="10"/>
  <c r="G17" i="10" s="1"/>
  <c r="V16" i="10"/>
  <c r="G16" i="10"/>
  <c r="D16" i="10"/>
  <c r="V15" i="10"/>
  <c r="G15" i="10"/>
  <c r="D15" i="10"/>
  <c r="V14" i="10"/>
  <c r="D14" i="10"/>
  <c r="G14" i="10" s="1"/>
  <c r="V13" i="10"/>
  <c r="O13" i="10"/>
  <c r="Q13" i="10" s="1"/>
  <c r="S13" i="10" s="1"/>
  <c r="M13" i="10"/>
  <c r="L13" i="10"/>
  <c r="D13" i="10"/>
  <c r="G13" i="10" s="1"/>
  <c r="V12" i="10"/>
  <c r="D12" i="10"/>
  <c r="G12" i="10" s="1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G38" i="9"/>
  <c r="D38" i="9"/>
  <c r="D37" i="9"/>
  <c r="G37" i="9" s="1"/>
  <c r="G36" i="9"/>
  <c r="D36" i="9"/>
  <c r="D35" i="9"/>
  <c r="G35" i="9" s="1"/>
  <c r="G34" i="9"/>
  <c r="D34" i="9"/>
  <c r="D33" i="9"/>
  <c r="G33" i="9" s="1"/>
  <c r="G40" i="9" s="1"/>
  <c r="V26" i="9"/>
  <c r="D26" i="9"/>
  <c r="G26" i="9" s="1"/>
  <c r="V25" i="9"/>
  <c r="G25" i="9"/>
  <c r="D25" i="9"/>
  <c r="V24" i="9"/>
  <c r="G24" i="9"/>
  <c r="D24" i="9"/>
  <c r="V23" i="9"/>
  <c r="D23" i="9"/>
  <c r="G23" i="9" s="1"/>
  <c r="V22" i="9"/>
  <c r="D22" i="9"/>
  <c r="G22" i="9" s="1"/>
  <c r="V21" i="9"/>
  <c r="G21" i="9"/>
  <c r="D21" i="9"/>
  <c r="V20" i="9"/>
  <c r="G20" i="9"/>
  <c r="D20" i="9"/>
  <c r="V19" i="9"/>
  <c r="D19" i="9"/>
  <c r="G19" i="9" s="1"/>
  <c r="V18" i="9"/>
  <c r="D18" i="9"/>
  <c r="G18" i="9" s="1"/>
  <c r="V17" i="9"/>
  <c r="G17" i="9"/>
  <c r="D17" i="9"/>
  <c r="V16" i="9"/>
  <c r="G16" i="9"/>
  <c r="D16" i="9"/>
  <c r="V15" i="9"/>
  <c r="D15" i="9"/>
  <c r="G15" i="9" s="1"/>
  <c r="V14" i="9"/>
  <c r="D14" i="9"/>
  <c r="G14" i="9" s="1"/>
  <c r="V13" i="9"/>
  <c r="M13" i="9"/>
  <c r="O13" i="9" s="1"/>
  <c r="Q13" i="9" s="1"/>
  <c r="S13" i="9" s="1"/>
  <c r="L13" i="9"/>
  <c r="D13" i="9"/>
  <c r="G13" i="9" s="1"/>
  <c r="G29" i="9" s="1"/>
  <c r="V12" i="9"/>
  <c r="G12" i="9"/>
  <c r="D12" i="9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G37" i="8"/>
  <c r="D37" i="8"/>
  <c r="D36" i="8"/>
  <c r="G36" i="8" s="1"/>
  <c r="G35" i="8"/>
  <c r="D35" i="8"/>
  <c r="D34" i="8"/>
  <c r="G34" i="8" s="1"/>
  <c r="G33" i="8"/>
  <c r="G40" i="8" s="1"/>
  <c r="D33" i="8"/>
  <c r="V26" i="8"/>
  <c r="G26" i="8"/>
  <c r="D26" i="8"/>
  <c r="V25" i="8"/>
  <c r="G25" i="8"/>
  <c r="D25" i="8"/>
  <c r="V24" i="8"/>
  <c r="D24" i="8"/>
  <c r="G24" i="8" s="1"/>
  <c r="V23" i="8"/>
  <c r="D23" i="8"/>
  <c r="G23" i="8" s="1"/>
  <c r="V22" i="8"/>
  <c r="G22" i="8"/>
  <c r="D22" i="8"/>
  <c r="V21" i="8"/>
  <c r="G21" i="8"/>
  <c r="D21" i="8"/>
  <c r="V20" i="8"/>
  <c r="D20" i="8"/>
  <c r="G20" i="8" s="1"/>
  <c r="V19" i="8"/>
  <c r="D19" i="8"/>
  <c r="G19" i="8" s="1"/>
  <c r="V18" i="8"/>
  <c r="G18" i="8"/>
  <c r="D18" i="8"/>
  <c r="V17" i="8"/>
  <c r="G17" i="8"/>
  <c r="D17" i="8"/>
  <c r="V16" i="8"/>
  <c r="D16" i="8"/>
  <c r="G16" i="8" s="1"/>
  <c r="V15" i="8"/>
  <c r="D15" i="8"/>
  <c r="G15" i="8" s="1"/>
  <c r="V14" i="8"/>
  <c r="G14" i="8"/>
  <c r="D14" i="8"/>
  <c r="V13" i="8"/>
  <c r="L13" i="8"/>
  <c r="M13" i="8" s="1"/>
  <c r="O13" i="8" s="1"/>
  <c r="Q13" i="8" s="1"/>
  <c r="S13" i="8" s="1"/>
  <c r="G13" i="8"/>
  <c r="D13" i="8"/>
  <c r="V12" i="8"/>
  <c r="G12" i="8"/>
  <c r="G29" i="8" s="1"/>
  <c r="D12" i="8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D38" i="7"/>
  <c r="G38" i="7" s="1"/>
  <c r="G37" i="7"/>
  <c r="D37" i="7"/>
  <c r="D36" i="7"/>
  <c r="G36" i="7" s="1"/>
  <c r="G35" i="7"/>
  <c r="D35" i="7"/>
  <c r="D34" i="7"/>
  <c r="G34" i="7" s="1"/>
  <c r="G33" i="7"/>
  <c r="G40" i="7" s="1"/>
  <c r="D33" i="7"/>
  <c r="V26" i="7"/>
  <c r="G26" i="7"/>
  <c r="D26" i="7"/>
  <c r="V25" i="7"/>
  <c r="D25" i="7"/>
  <c r="G25" i="7" s="1"/>
  <c r="V24" i="7"/>
  <c r="D24" i="7"/>
  <c r="G24" i="7" s="1"/>
  <c r="V23" i="7"/>
  <c r="G23" i="7"/>
  <c r="D23" i="7"/>
  <c r="V22" i="7"/>
  <c r="G22" i="7"/>
  <c r="D22" i="7"/>
  <c r="V21" i="7"/>
  <c r="D21" i="7"/>
  <c r="G21" i="7" s="1"/>
  <c r="V20" i="7"/>
  <c r="D20" i="7"/>
  <c r="G20" i="7" s="1"/>
  <c r="V19" i="7"/>
  <c r="G19" i="7"/>
  <c r="D19" i="7"/>
  <c r="V18" i="7"/>
  <c r="G18" i="7"/>
  <c r="D18" i="7"/>
  <c r="V17" i="7"/>
  <c r="D17" i="7"/>
  <c r="G17" i="7" s="1"/>
  <c r="V16" i="7"/>
  <c r="D16" i="7"/>
  <c r="G16" i="7" s="1"/>
  <c r="V15" i="7"/>
  <c r="G15" i="7"/>
  <c r="D15" i="7"/>
  <c r="V14" i="7"/>
  <c r="G14" i="7"/>
  <c r="D14" i="7"/>
  <c r="V13" i="7"/>
  <c r="L13" i="7"/>
  <c r="M13" i="7" s="1"/>
  <c r="O13" i="7" s="1"/>
  <c r="Q13" i="7" s="1"/>
  <c r="S13" i="7" s="1"/>
  <c r="G13" i="7"/>
  <c r="D13" i="7"/>
  <c r="V12" i="7"/>
  <c r="D12" i="7"/>
  <c r="G12" i="7" s="1"/>
  <c r="G29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64" i="6" s="1"/>
  <c r="V76" i="6" s="1"/>
  <c r="G38" i="6"/>
  <c r="D38" i="6"/>
  <c r="D37" i="6"/>
  <c r="G37" i="6" s="1"/>
  <c r="G36" i="6"/>
  <c r="D36" i="6"/>
  <c r="D35" i="6"/>
  <c r="G35" i="6" s="1"/>
  <c r="G34" i="6"/>
  <c r="D34" i="6"/>
  <c r="D33" i="6"/>
  <c r="G33" i="6" s="1"/>
  <c r="V26" i="6"/>
  <c r="D26" i="6"/>
  <c r="G26" i="6" s="1"/>
  <c r="V25" i="6"/>
  <c r="D25" i="6"/>
  <c r="G25" i="6" s="1"/>
  <c r="V24" i="6"/>
  <c r="G24" i="6"/>
  <c r="D24" i="6"/>
  <c r="V23" i="6"/>
  <c r="G23" i="6"/>
  <c r="D23" i="6"/>
  <c r="V22" i="6"/>
  <c r="D22" i="6"/>
  <c r="G22" i="6" s="1"/>
  <c r="V21" i="6"/>
  <c r="D21" i="6"/>
  <c r="G21" i="6" s="1"/>
  <c r="V20" i="6"/>
  <c r="G20" i="6"/>
  <c r="D20" i="6"/>
  <c r="V19" i="6"/>
  <c r="G19" i="6"/>
  <c r="D19" i="6"/>
  <c r="V18" i="6"/>
  <c r="D18" i="6"/>
  <c r="G18" i="6" s="1"/>
  <c r="V17" i="6"/>
  <c r="D17" i="6"/>
  <c r="G17" i="6" s="1"/>
  <c r="V16" i="6"/>
  <c r="G16" i="6"/>
  <c r="D16" i="6"/>
  <c r="V15" i="6"/>
  <c r="G15" i="6"/>
  <c r="D15" i="6"/>
  <c r="V14" i="6"/>
  <c r="D14" i="6"/>
  <c r="G14" i="6" s="1"/>
  <c r="V13" i="6"/>
  <c r="O13" i="6"/>
  <c r="Q13" i="6" s="1"/>
  <c r="S13" i="6" s="1"/>
  <c r="M13" i="6"/>
  <c r="L13" i="6"/>
  <c r="D13" i="6"/>
  <c r="G13" i="6" s="1"/>
  <c r="V12" i="6"/>
  <c r="D12" i="6"/>
  <c r="G12" i="6" s="1"/>
  <c r="G29" i="6" s="1"/>
  <c r="J10" i="6"/>
  <c r="V74" i="5"/>
  <c r="G71" i="5"/>
  <c r="G69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64" i="5" s="1"/>
  <c r="V76" i="5" s="1"/>
  <c r="G38" i="5"/>
  <c r="D38" i="5"/>
  <c r="D37" i="5"/>
  <c r="G37" i="5" s="1"/>
  <c r="G36" i="5"/>
  <c r="D36" i="5"/>
  <c r="D35" i="5"/>
  <c r="G35" i="5" s="1"/>
  <c r="G34" i="5"/>
  <c r="D34" i="5"/>
  <c r="D33" i="5"/>
  <c r="G33" i="5" s="1"/>
  <c r="V26" i="5"/>
  <c r="D26" i="5"/>
  <c r="G26" i="5" s="1"/>
  <c r="V25" i="5"/>
  <c r="G25" i="5"/>
  <c r="D25" i="5"/>
  <c r="V24" i="5"/>
  <c r="G24" i="5"/>
  <c r="D24" i="5"/>
  <c r="V23" i="5"/>
  <c r="D23" i="5"/>
  <c r="G23" i="5" s="1"/>
  <c r="V22" i="5"/>
  <c r="D22" i="5"/>
  <c r="G22" i="5" s="1"/>
  <c r="V21" i="5"/>
  <c r="G21" i="5"/>
  <c r="D21" i="5"/>
  <c r="V20" i="5"/>
  <c r="G20" i="5"/>
  <c r="D20" i="5"/>
  <c r="V19" i="5"/>
  <c r="D19" i="5"/>
  <c r="G19" i="5" s="1"/>
  <c r="V18" i="5"/>
  <c r="D18" i="5"/>
  <c r="G18" i="5" s="1"/>
  <c r="V17" i="5"/>
  <c r="G17" i="5"/>
  <c r="D17" i="5"/>
  <c r="V16" i="5"/>
  <c r="G16" i="5"/>
  <c r="D16" i="5"/>
  <c r="V15" i="5"/>
  <c r="D15" i="5"/>
  <c r="G15" i="5" s="1"/>
  <c r="V14" i="5"/>
  <c r="D14" i="5"/>
  <c r="G14" i="5" s="1"/>
  <c r="V13" i="5"/>
  <c r="M13" i="5"/>
  <c r="O13" i="5" s="1"/>
  <c r="Q13" i="5" s="1"/>
  <c r="S13" i="5" s="1"/>
  <c r="L13" i="5"/>
  <c r="D13" i="5"/>
  <c r="G13" i="5" s="1"/>
  <c r="G29" i="5" s="1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G37" i="4"/>
  <c r="D37" i="4"/>
  <c r="D36" i="4"/>
  <c r="G36" i="4" s="1"/>
  <c r="G35" i="4"/>
  <c r="D35" i="4"/>
  <c r="D34" i="4"/>
  <c r="G34" i="4" s="1"/>
  <c r="G33" i="4"/>
  <c r="D33" i="4"/>
  <c r="V26" i="4"/>
  <c r="G26" i="4"/>
  <c r="D26" i="4"/>
  <c r="V25" i="4"/>
  <c r="G25" i="4"/>
  <c r="D25" i="4"/>
  <c r="V24" i="4"/>
  <c r="D24" i="4"/>
  <c r="G24" i="4" s="1"/>
  <c r="V23" i="4"/>
  <c r="D23" i="4"/>
  <c r="G23" i="4" s="1"/>
  <c r="V22" i="4"/>
  <c r="G22" i="4"/>
  <c r="D22" i="4"/>
  <c r="V21" i="4"/>
  <c r="G21" i="4"/>
  <c r="D21" i="4"/>
  <c r="V20" i="4"/>
  <c r="D20" i="4"/>
  <c r="G20" i="4" s="1"/>
  <c r="V19" i="4"/>
  <c r="D19" i="4"/>
  <c r="G19" i="4" s="1"/>
  <c r="V18" i="4"/>
  <c r="G18" i="4"/>
  <c r="D18" i="4"/>
  <c r="V17" i="4"/>
  <c r="G17" i="4"/>
  <c r="D17" i="4"/>
  <c r="V16" i="4"/>
  <c r="D16" i="4"/>
  <c r="G16" i="4" s="1"/>
  <c r="V15" i="4"/>
  <c r="D15" i="4"/>
  <c r="G15" i="4" s="1"/>
  <c r="V14" i="4"/>
  <c r="G14" i="4"/>
  <c r="D14" i="4"/>
  <c r="V13" i="4"/>
  <c r="L13" i="4"/>
  <c r="M13" i="4" s="1"/>
  <c r="O13" i="4" s="1"/>
  <c r="Q13" i="4" s="1"/>
  <c r="S13" i="4" s="1"/>
  <c r="G13" i="4"/>
  <c r="D13" i="4"/>
  <c r="V12" i="4"/>
  <c r="G12" i="4"/>
  <c r="D12" i="4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G37" i="3"/>
  <c r="D37" i="3"/>
  <c r="D36" i="3"/>
  <c r="G36" i="3" s="1"/>
  <c r="G35" i="3"/>
  <c r="D35" i="3"/>
  <c r="D34" i="3"/>
  <c r="G34" i="3" s="1"/>
  <c r="G33" i="3"/>
  <c r="D33" i="3"/>
  <c r="V26" i="3"/>
  <c r="G26" i="3"/>
  <c r="D26" i="3"/>
  <c r="V25" i="3"/>
  <c r="D25" i="3"/>
  <c r="G25" i="3" s="1"/>
  <c r="V24" i="3"/>
  <c r="D24" i="3"/>
  <c r="G24" i="3" s="1"/>
  <c r="V23" i="3"/>
  <c r="G23" i="3"/>
  <c r="D23" i="3"/>
  <c r="V22" i="3"/>
  <c r="G22" i="3"/>
  <c r="D22" i="3"/>
  <c r="V21" i="3"/>
  <c r="D21" i="3"/>
  <c r="G21" i="3" s="1"/>
  <c r="V20" i="3"/>
  <c r="D20" i="3"/>
  <c r="G20" i="3" s="1"/>
  <c r="V19" i="3"/>
  <c r="G19" i="3"/>
  <c r="D19" i="3"/>
  <c r="V18" i="3"/>
  <c r="G18" i="3"/>
  <c r="D18" i="3"/>
  <c r="V17" i="3"/>
  <c r="D17" i="3"/>
  <c r="G17" i="3" s="1"/>
  <c r="V16" i="3"/>
  <c r="D16" i="3"/>
  <c r="G16" i="3" s="1"/>
  <c r="V15" i="3"/>
  <c r="G15" i="3"/>
  <c r="D15" i="3"/>
  <c r="V14" i="3"/>
  <c r="G14" i="3"/>
  <c r="D14" i="3"/>
  <c r="V13" i="3"/>
  <c r="L13" i="3"/>
  <c r="M13" i="3" s="1"/>
  <c r="O13" i="3" s="1"/>
  <c r="Q13" i="3" s="1"/>
  <c r="S13" i="3" s="1"/>
  <c r="G13" i="3"/>
  <c r="D13" i="3"/>
  <c r="V12" i="3"/>
  <c r="D12" i="3"/>
  <c r="G12" i="3" s="1"/>
  <c r="G29" i="3" s="1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D37" i="2"/>
  <c r="G37" i="2" s="1"/>
  <c r="G36" i="2"/>
  <c r="D36" i="2"/>
  <c r="D35" i="2"/>
  <c r="G35" i="2" s="1"/>
  <c r="G34" i="2"/>
  <c r="D34" i="2"/>
  <c r="D33" i="2"/>
  <c r="G33" i="2" s="1"/>
  <c r="G40" i="2" s="1"/>
  <c r="V26" i="2"/>
  <c r="D26" i="2"/>
  <c r="G26" i="2" s="1"/>
  <c r="V25" i="2"/>
  <c r="D25" i="2"/>
  <c r="G25" i="2" s="1"/>
  <c r="V24" i="2"/>
  <c r="G24" i="2"/>
  <c r="D24" i="2"/>
  <c r="V23" i="2"/>
  <c r="G23" i="2"/>
  <c r="D23" i="2"/>
  <c r="V22" i="2"/>
  <c r="D22" i="2"/>
  <c r="G22" i="2" s="1"/>
  <c r="V21" i="2"/>
  <c r="D21" i="2"/>
  <c r="G21" i="2" s="1"/>
  <c r="V20" i="2"/>
  <c r="G20" i="2"/>
  <c r="D20" i="2"/>
  <c r="V19" i="2"/>
  <c r="G19" i="2"/>
  <c r="D19" i="2"/>
  <c r="V18" i="2"/>
  <c r="D18" i="2"/>
  <c r="G18" i="2" s="1"/>
  <c r="V17" i="2"/>
  <c r="D17" i="2"/>
  <c r="G17" i="2" s="1"/>
  <c r="V16" i="2"/>
  <c r="G16" i="2"/>
  <c r="D16" i="2"/>
  <c r="V15" i="2"/>
  <c r="G15" i="2"/>
  <c r="D15" i="2"/>
  <c r="V14" i="2"/>
  <c r="D14" i="2"/>
  <c r="G14" i="2" s="1"/>
  <c r="V13" i="2"/>
  <c r="O13" i="2"/>
  <c r="Q13" i="2" s="1"/>
  <c r="S13" i="2" s="1"/>
  <c r="M13" i="2"/>
  <c r="L13" i="2"/>
  <c r="D13" i="2"/>
  <c r="G13" i="2" s="1"/>
  <c r="V12" i="2"/>
  <c r="D12" i="2"/>
  <c r="G12" i="2" s="1"/>
  <c r="J10" i="2"/>
  <c r="G72" i="7" l="1"/>
  <c r="G72" i="8"/>
  <c r="G40" i="3"/>
  <c r="G72" i="3" s="1"/>
  <c r="G29" i="4"/>
  <c r="G40" i="4"/>
  <c r="G72" i="9"/>
  <c r="G29" i="2"/>
  <c r="G72" i="5"/>
  <c r="G40" i="5"/>
  <c r="G40" i="6"/>
  <c r="G29" i="10"/>
  <c r="G29" i="11"/>
  <c r="G72" i="13"/>
  <c r="G72" i="14"/>
  <c r="G72" i="18"/>
  <c r="G72" i="23"/>
  <c r="G72" i="24"/>
  <c r="G72" i="25"/>
  <c r="G29" i="17"/>
  <c r="G72" i="20"/>
  <c r="G40" i="20"/>
  <c r="G29" i="21"/>
  <c r="G40" i="21"/>
  <c r="G29" i="15"/>
  <c r="G40" i="15"/>
  <c r="G29" i="19"/>
  <c r="G29" i="26"/>
  <c r="G40" i="26"/>
  <c r="G40" i="27"/>
  <c r="G40" i="11"/>
  <c r="G40" i="12"/>
  <c r="G72" i="12" s="1"/>
  <c r="G29" i="16"/>
  <c r="G72" i="22"/>
  <c r="G72" i="27"/>
  <c r="G72" i="28"/>
  <c r="G29" i="36"/>
  <c r="G29" i="30"/>
  <c r="G64" i="32"/>
  <c r="V76" i="32" s="1"/>
  <c r="G29" i="37"/>
  <c r="G72" i="41"/>
  <c r="G40" i="29"/>
  <c r="G72" i="29" s="1"/>
  <c r="G40" i="31"/>
  <c r="G64" i="30"/>
  <c r="V76" i="30" s="1"/>
  <c r="G29" i="32"/>
  <c r="G29" i="33"/>
  <c r="G29" i="34"/>
  <c r="G40" i="34"/>
  <c r="G64" i="34"/>
  <c r="V76" i="34" s="1"/>
  <c r="G29" i="40"/>
  <c r="G40" i="42"/>
  <c r="G40" i="35"/>
  <c r="G64" i="37"/>
  <c r="V76" i="37" s="1"/>
  <c r="G40" i="39"/>
  <c r="G29" i="42"/>
  <c r="G40" i="36"/>
  <c r="G40" i="40"/>
  <c r="G29" i="43"/>
  <c r="E15" i="44"/>
  <c r="G29" i="35"/>
  <c r="G64" i="36"/>
  <c r="V76" i="36" s="1"/>
  <c r="G29" i="38"/>
  <c r="G29" i="39"/>
  <c r="G64" i="40"/>
  <c r="V76" i="40" s="1"/>
  <c r="G40" i="43"/>
  <c r="G64" i="44"/>
  <c r="V76" i="44" s="1"/>
  <c r="I50" i="1"/>
  <c r="J50" i="1"/>
  <c r="G74" i="12" l="1"/>
  <c r="G73" i="12"/>
  <c r="G75" i="12" s="1"/>
  <c r="G73" i="3"/>
  <c r="G75" i="3" s="1"/>
  <c r="G74" i="3"/>
  <c r="G74" i="29"/>
  <c r="G73" i="29"/>
  <c r="G75" i="29" s="1"/>
  <c r="G72" i="35"/>
  <c r="G72" i="38"/>
  <c r="G15" i="44"/>
  <c r="E16" i="44"/>
  <c r="G72" i="42"/>
  <c r="G72" i="36"/>
  <c r="V75" i="29"/>
  <c r="G74" i="18"/>
  <c r="G73" i="18"/>
  <c r="V75" i="18" s="1"/>
  <c r="G73" i="13"/>
  <c r="G75" i="13" s="1"/>
  <c r="G74" i="13"/>
  <c r="G72" i="11"/>
  <c r="G74" i="5"/>
  <c r="G73" i="5"/>
  <c r="V75" i="5" s="1"/>
  <c r="G72" i="4"/>
  <c r="G72" i="43"/>
  <c r="G72" i="34"/>
  <c r="G72" i="37"/>
  <c r="G72" i="31"/>
  <c r="G74" i="27"/>
  <c r="G73" i="27"/>
  <c r="V75" i="27" s="1"/>
  <c r="G72" i="16"/>
  <c r="G72" i="15"/>
  <c r="G74" i="24"/>
  <c r="G73" i="24"/>
  <c r="V75" i="24" s="1"/>
  <c r="G72" i="10"/>
  <c r="G74" i="7"/>
  <c r="G73" i="7"/>
  <c r="G75" i="7" s="1"/>
  <c r="G72" i="40"/>
  <c r="G72" i="33"/>
  <c r="G72" i="26"/>
  <c r="G75" i="20"/>
  <c r="G74" i="20"/>
  <c r="G73" i="20"/>
  <c r="V75" i="20" s="1"/>
  <c r="G73" i="25"/>
  <c r="V75" i="25" s="1"/>
  <c r="G75" i="25"/>
  <c r="G74" i="25"/>
  <c r="G74" i="23"/>
  <c r="G73" i="23"/>
  <c r="V75" i="23" s="1"/>
  <c r="G75" i="23"/>
  <c r="G74" i="14"/>
  <c r="G73" i="14"/>
  <c r="G75" i="14"/>
  <c r="V75" i="12"/>
  <c r="G72" i="2"/>
  <c r="G73" i="8"/>
  <c r="V75" i="8" s="1"/>
  <c r="G75" i="8"/>
  <c r="G74" i="8"/>
  <c r="G72" i="6"/>
  <c r="G72" i="39"/>
  <c r="G72" i="32"/>
  <c r="G74" i="41"/>
  <c r="G73" i="41"/>
  <c r="V75" i="41" s="1"/>
  <c r="G72" i="30"/>
  <c r="G73" i="28"/>
  <c r="V75" i="28" s="1"/>
  <c r="G74" i="28"/>
  <c r="G74" i="22"/>
  <c r="G73" i="22"/>
  <c r="V75" i="22" s="1"/>
  <c r="G72" i="19"/>
  <c r="G72" i="21"/>
  <c r="G72" i="17"/>
  <c r="G74" i="9"/>
  <c r="G73" i="9"/>
  <c r="G75" i="9" s="1"/>
  <c r="H50" i="1"/>
  <c r="G74" i="19" l="1"/>
  <c r="G73" i="19"/>
  <c r="V75" i="19" s="1"/>
  <c r="G73" i="30"/>
  <c r="G74" i="30"/>
  <c r="G74" i="26"/>
  <c r="G73" i="26"/>
  <c r="V75" i="26" s="1"/>
  <c r="G73" i="40"/>
  <c r="G75" i="40" s="1"/>
  <c r="G74" i="40"/>
  <c r="G73" i="34"/>
  <c r="G75" i="34"/>
  <c r="G74" i="34"/>
  <c r="G73" i="4"/>
  <c r="V75" i="4" s="1"/>
  <c r="G74" i="4"/>
  <c r="G74" i="42"/>
  <c r="G75" i="42"/>
  <c r="G73" i="42"/>
  <c r="V75" i="42" s="1"/>
  <c r="G74" i="38"/>
  <c r="G73" i="38"/>
  <c r="V75" i="38" s="1"/>
  <c r="G73" i="17"/>
  <c r="V75" i="17" s="1"/>
  <c r="G75" i="17"/>
  <c r="G74" i="17"/>
  <c r="G75" i="39"/>
  <c r="G73" i="39"/>
  <c r="G74" i="39"/>
  <c r="G75" i="28"/>
  <c r="G74" i="32"/>
  <c r="G73" i="32"/>
  <c r="G75" i="32" s="1"/>
  <c r="G74" i="6"/>
  <c r="G73" i="6"/>
  <c r="V75" i="6" s="1"/>
  <c r="V75" i="14"/>
  <c r="G75" i="24"/>
  <c r="G75" i="16"/>
  <c r="G74" i="16"/>
  <c r="G73" i="16"/>
  <c r="G74" i="31"/>
  <c r="G73" i="31"/>
  <c r="V75" i="31" s="1"/>
  <c r="G74" i="11"/>
  <c r="G73" i="11"/>
  <c r="G75" i="11"/>
  <c r="V75" i="13"/>
  <c r="V75" i="9"/>
  <c r="G73" i="21"/>
  <c r="G75" i="21"/>
  <c r="G74" i="21"/>
  <c r="G75" i="22"/>
  <c r="G75" i="41"/>
  <c r="G74" i="2"/>
  <c r="G73" i="2"/>
  <c r="V75" i="7"/>
  <c r="G75" i="10"/>
  <c r="G73" i="10"/>
  <c r="G74" i="10"/>
  <c r="G74" i="15"/>
  <c r="G73" i="15"/>
  <c r="V75" i="15" s="1"/>
  <c r="G75" i="27"/>
  <c r="G74" i="37"/>
  <c r="G73" i="37"/>
  <c r="V75" i="37" s="1"/>
  <c r="G75" i="5"/>
  <c r="G75" i="18"/>
  <c r="G73" i="36"/>
  <c r="V75" i="36" s="1"/>
  <c r="G74" i="36"/>
  <c r="E33" i="44"/>
  <c r="G16" i="44"/>
  <c r="G29" i="44" s="1"/>
  <c r="G74" i="33"/>
  <c r="G73" i="33"/>
  <c r="V75" i="33" s="1"/>
  <c r="G75" i="43"/>
  <c r="G74" i="43"/>
  <c r="G73" i="43"/>
  <c r="V75" i="43" s="1"/>
  <c r="G75" i="35"/>
  <c r="G73" i="35"/>
  <c r="G74" i="35"/>
  <c r="V75" i="3"/>
  <c r="J51" i="1"/>
  <c r="J52" i="1" s="1"/>
  <c r="V75" i="30" l="1"/>
  <c r="E34" i="44"/>
  <c r="G33" i="44"/>
  <c r="V75" i="21"/>
  <c r="V75" i="11"/>
  <c r="G75" i="38"/>
  <c r="G75" i="19"/>
  <c r="V75" i="2"/>
  <c r="V75" i="16"/>
  <c r="V75" i="40"/>
  <c r="V75" i="35"/>
  <c r="G75" i="33"/>
  <c r="G75" i="36"/>
  <c r="G75" i="37"/>
  <c r="G75" i="15"/>
  <c r="V75" i="10"/>
  <c r="G75" i="2"/>
  <c r="G75" i="31"/>
  <c r="G75" i="6"/>
  <c r="V75" i="32"/>
  <c r="V75" i="39"/>
  <c r="G75" i="4"/>
  <c r="V75" i="34"/>
  <c r="G75" i="26"/>
  <c r="G75" i="30"/>
  <c r="E35" i="44" l="1"/>
  <c r="G34" i="44"/>
  <c r="E36" i="44" l="1"/>
  <c r="G35" i="44"/>
  <c r="E37" i="44" l="1"/>
  <c r="G37" i="44" s="1"/>
  <c r="G36" i="44"/>
  <c r="G40" i="44" s="1"/>
  <c r="G72" i="44" l="1"/>
  <c r="G74" i="44" l="1"/>
  <c r="G73" i="44"/>
  <c r="V75" i="44" s="1"/>
  <c r="G75" i="44" l="1"/>
</calcChain>
</file>

<file path=xl/sharedStrings.xml><?xml version="1.0" encoding="utf-8"?>
<sst xmlns="http://schemas.openxmlformats.org/spreadsheetml/2006/main" count="6236" uniqueCount="243">
  <si>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</si>
  <si>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</si>
  <si>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</si>
  <si>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</si>
  <si>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</si>
  <si>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</si>
  <si>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</si>
  <si>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</si>
  <si>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</si>
  <si>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</si>
  <si>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</si>
  <si>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</si>
  <si>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</si>
  <si>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</si>
  <si>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</si>
  <si>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</si>
  <si>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</si>
  <si>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</si>
  <si>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</si>
  <si>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</si>
  <si>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</si>
  <si>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</si>
  <si>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</si>
  <si>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</si>
  <si>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</si>
  <si>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</si>
  <si>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</si>
  <si>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Poste circular de plástico reforzado con fibra de vidrio, de 12 m, 500 Kg de carga a la rotura, en terreno sin clasificar </t>
  </si>
  <si>
    <t xml:space="preserve">Poste circular de plástico reforzado con fibra de vidrio, de 10 m, 400 Kg de carga a la rotura, en terreno sin clasificar </t>
  </si>
  <si>
    <t>Poste circular de plástico reforzado con fibra de vidrio, de 10 m, 400 Kg de carga a la rotura en terreno roca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</si>
  <si>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</si>
  <si>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</si>
  <si>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</si>
  <si>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 xml:space="preserve">IVA:     </t>
  </si>
  <si>
    <t>TOTAL:</t>
  </si>
  <si>
    <t>Estructura tubo poste para acometida con tubo de 6 m</t>
  </si>
  <si>
    <t>Estructura en baja tensión tipo ESD-3EP</t>
  </si>
  <si>
    <t>Estructura en baja tensión tipo ESD-3ER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</si>
  <si>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</si>
  <si>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</si>
  <si>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</si>
  <si>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</si>
  <si>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>Pruebas de iluminancia</t>
  </si>
  <si>
    <t xml:space="preserve">Poste circular de plástico reforzado con fibra de vidrio, de 12 m, 500 Kg de carga a la rotura. en terreno roca </t>
  </si>
  <si>
    <t xml:space="preserve">Tensor a tierra doble TAV-0TD,  en terreno sin clasificar </t>
  </si>
  <si>
    <t>Tensor a tierra doble TAV-0TD, en terreno roca</t>
  </si>
  <si>
    <t>Tensor a tierra simple TAV-0TS,  en terreno sin clasificar</t>
  </si>
  <si>
    <t/>
  </si>
  <si>
    <t xml:space="preserve">Tensor a tierra simple TAV-0TS, en terreno roca </t>
  </si>
  <si>
    <t>Transformador monofásico autoprotegido (CSP) de 15 KVA 22000 GRDY/12700 V-120/240 V</t>
  </si>
  <si>
    <t>Transformador monofásico autoprotegido (CSP) de 5 KVA 22000 GRDY/12700 V-120/240 V</t>
  </si>
  <si>
    <t>Estructura monofásica - centrada - pasante ESV-1CP</t>
  </si>
  <si>
    <t>Estructura monofásica - centrada - retención ESV-1CR</t>
  </si>
  <si>
    <t>Estructura en baja tensión tipo ESE-1ED</t>
  </si>
  <si>
    <t>Reubicación de acometida</t>
  </si>
  <si>
    <t>Luminaria cerrada, 100 W, con lámpara de vapor de Na, autocontrolada, potencia constante.  APD-0PL-CS100AC</t>
  </si>
  <si>
    <t>Inclinado de poste de HºAº de 9 m ó de 10 metros</t>
  </si>
  <si>
    <t>Desarmado y retiro de tensor doble TD EN CIRCUITO PRIMARIO</t>
  </si>
  <si>
    <t>Armado de estructura secundaria tipo ESD-3EP, 4EP ó 5EP (material proporcionado por la EERSSA)</t>
  </si>
  <si>
    <t>Entrega EERSSA</t>
  </si>
  <si>
    <t>Desarmado de estructura secundaria tipo ESD-1ER ó 2ER</t>
  </si>
  <si>
    <t>Seccionador fusible unipolar, tipo abierto 27 kV, 100 A, BIL 125 kV, con tirafusible. SPV-1S100-125 para transformador</t>
  </si>
  <si>
    <t xml:space="preserve"> No requiere </t>
  </si>
  <si>
    <t xml:space="preserve"> $                              -  </t>
  </si>
  <si>
    <t xml:space="preserve"> Entrega EERSSA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</si>
  <si>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</si>
  <si>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</si>
  <si>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</si>
  <si>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</si>
  <si>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</si>
  <si>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</si>
  <si>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</si>
  <si>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</si>
  <si>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</si>
  <si>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</si>
  <si>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</si>
  <si>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</si>
  <si>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</si>
  <si>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</si>
  <si>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</si>
  <si>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</si>
  <si>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</si>
  <si>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</si>
  <si>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</si>
  <si>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</si>
  <si>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</si>
  <si>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</si>
  <si>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</si>
  <si>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</si>
  <si>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</si>
  <si>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</si>
  <si>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</si>
  <si>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</si>
  <si>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</si>
  <si>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</si>
  <si>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</si>
  <si>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</si>
  <si>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</si>
  <si>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</si>
  <si>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</si>
  <si>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</si>
  <si>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</si>
  <si>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</si>
  <si>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</si>
  <si>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</si>
  <si>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</si>
  <si>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</si>
  <si>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</si>
  <si>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</si>
  <si>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</si>
  <si>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</si>
  <si>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</si>
  <si>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</si>
  <si>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</si>
  <si>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</si>
  <si>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</si>
  <si>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</si>
  <si>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</si>
  <si>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</si>
  <si>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</si>
  <si>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</si>
  <si>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</si>
  <si>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</si>
  <si>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</si>
  <si>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</si>
  <si>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</si>
  <si>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</si>
  <si>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</si>
  <si>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</si>
  <si>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</si>
  <si>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</si>
  <si>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</si>
  <si>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</si>
  <si>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</si>
  <si>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</si>
  <si>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</si>
  <si>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</si>
  <si>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</si>
  <si>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</si>
  <si>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</si>
  <si>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</si>
  <si>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</si>
  <si>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</si>
  <si>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</si>
  <si>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</si>
  <si>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</si>
  <si>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</si>
  <si>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</si>
  <si>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</si>
  <si>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</si>
  <si>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</si>
  <si>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</si>
  <si>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</si>
  <si>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</si>
  <si>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</si>
  <si>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</si>
  <si>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</si>
  <si>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plástico reforzado con fibra de vidrio, circular, CRH 400 kg, 10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</si>
  <si>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</si>
  <si>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</si>
  <si>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</si>
  <si>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</si>
  <si>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</si>
  <si>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54-3</t>
  </si>
  <si>
    <t>Cable de acero galvanizado, grado Siemens Martin, 7 hilos, 9,52 mm (3/8"), 3155 kgf</t>
  </si>
  <si>
    <t>Guardacabo de acero galvanizado, para cable acero 9, 51 mm (3/8")</t>
  </si>
  <si>
    <t>Transformador monofásico autoprotegido, 22 000 GRDy / 12 700 V - 240 / 120 V, 15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</si>
  <si>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</si>
  <si>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</si>
  <si>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</si>
  <si>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</si>
  <si>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>Transformador monofásico autoprotegido, 22 000 GRDy / 12 700 V - 240 / 120 V, 5 kVA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</si>
  <si>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</si>
  <si>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</si>
  <si>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</si>
  <si>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</si>
  <si>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</si>
  <si>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</si>
  <si>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</si>
  <si>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aislador tipo espiga (pin), de porcelana clase ANSI 56-1 25Kv</t>
  </si>
  <si>
    <t xml:space="preserve">U </t>
  </si>
  <si>
    <t>Perno pin punta de poste simple de acero galvanizado, con accesorios de sujecion, 19x457mm (3/4x18")</t>
  </si>
  <si>
    <t>Alambre de Al, desnudo solido, para atadura, 4 AWG</t>
  </si>
  <si>
    <t>M</t>
  </si>
  <si>
    <t>Varilla de armar preformada simple, para cable de Al</t>
  </si>
  <si>
    <t>U</t>
  </si>
  <si>
    <t>Abrazadera de acero galvanizado, pletina, 3 pernos, 38 x 4 x 140 mm (1 1/2 x 5/32 x 5 1/2")</t>
  </si>
  <si>
    <t>Tuerca ojo ovalado de acero galvanizado, perno de 16 mm (5/8") 1</t>
  </si>
  <si>
    <t>Aislador de suspensión, caucho siliconado, 25 kV, ANSI DS-28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</si>
  <si>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</si>
  <si>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</si>
  <si>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</si>
  <si>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</si>
  <si>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</si>
  <si>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</si>
  <si>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Conector de aleación de Cu - Al, ranuras paralelas, con separador, dos pernos laterales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</si>
  <si>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</si>
  <si>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</si>
  <si>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</si>
  <si>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</si>
  <si>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Bastidor de acero galvanizado, pletina 38 x 4 mm (1 1/2 x 5/32"), 3 vìas</t>
  </si>
  <si>
    <t>Alambre de Al, desnudo sólido, para atadura, 4 AWG</t>
  </si>
  <si>
    <t>Cinta de armar de aleación de Al, 1, 27 x 7, 62 mm (3/64 x 5/16")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</si>
  <si>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</si>
  <si>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</si>
  <si>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</si>
  <si>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</si>
  <si>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</si>
  <si>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</si>
  <si>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</si>
  <si>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</si>
  <si>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</si>
  <si>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</si>
  <si>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</si>
  <si>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</si>
  <si>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</si>
  <si>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</si>
  <si>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</si>
  <si>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</si>
  <si>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</si>
  <si>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</si>
  <si>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</si>
  <si>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</si>
  <si>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</si>
  <si>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Abrazadera de acero galvanizado, pletina, 2 pernos, doble ojal espiralado, 38 x 4 x 160 mm ( 1 1/2 x 5/32 x 6 1/2")</t>
  </si>
  <si>
    <t>Luminaria cerrada, lámpara vapor de Na. 100 W - 240 V- autocontrolada</t>
  </si>
  <si>
    <t>Cable de Cu, concéntrico, cableado, 600 V, ST, 3 x 12 AWG, 7 hilos</t>
  </si>
  <si>
    <t xml:space="preserve">Conector de compresión tipo H </t>
  </si>
  <si>
    <t>Brazo para luminaria de 125-175 W. ø 50x1200 mm</t>
  </si>
  <si>
    <t>Gel para mejoramiento de resistencia de puesta a tierra (saco de 25 libras)</t>
  </si>
  <si>
    <t>Estribo de aleación de Cu - Sn, para derivación</t>
  </si>
  <si>
    <t>Grapa de aleación de Al, para derivación de línea en caliente, rango  8 -1/0</t>
  </si>
  <si>
    <t>Seccionador portafusible, unipolar, abierto, 27 kV, BIL 125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</si>
  <si>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</si>
  <si>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</si>
  <si>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</si>
  <si>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</si>
  <si>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</si>
  <si>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</si>
  <si>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Pruebas de Iluminancia</t>
  </si>
  <si>
    <t>luxómetro</t>
  </si>
  <si>
    <t>Kit de herramientas para elaboración de malla</t>
  </si>
  <si>
    <t>CONSTRUCCIÓN DE REDES ELÉCTRICAS EN EL SECTOR PUCAPAMBA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</si>
</sst>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_-[$€-2]* #,##0.00_-;\-[$€-2]* #,##0.00_-;_-[$€-2]* &quot;-&quot;??_-"/>
    <numFmt numFmtId="178" formatCode="##,###,##0.0000"/>
    <numFmt numFmtId="179" formatCode="##,###,##0.00"/>
    <numFmt numFmtId="180" formatCode="0.0%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5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7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</borders>
  <cellStyleXfs count="227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39" fillId="0" borderId="33" applyNumberFormat="0" applyFill="0" applyAlignment="0" applyProtection="0"/>
    <xf numFmtId="0" fontId="40" fillId="0" borderId="34" applyNumberFormat="0" applyFill="0" applyAlignment="0" applyProtection="0"/>
    <xf numFmtId="0" fontId="41" fillId="0" borderId="35" applyNumberFormat="0" applyFill="0" applyAlignment="0" applyProtection="0"/>
    <xf numFmtId="0" fontId="41" fillId="0" borderId="0" applyNumberFormat="0" applyFill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4" fillId="28" borderId="0" applyNumberFormat="0" applyBorder="0" applyAlignment="0" applyProtection="0"/>
    <xf numFmtId="0" fontId="45" fillId="29" borderId="36" applyNumberFormat="0" applyAlignment="0" applyProtection="0"/>
    <xf numFmtId="0" fontId="46" fillId="30" borderId="37" applyNumberFormat="0" applyAlignment="0" applyProtection="0"/>
    <xf numFmtId="0" fontId="47" fillId="30" borderId="36" applyNumberFormat="0" applyAlignment="0" applyProtection="0"/>
    <xf numFmtId="0" fontId="48" fillId="0" borderId="38" applyNumberFormat="0" applyFill="0" applyAlignment="0" applyProtection="0"/>
    <xf numFmtId="0" fontId="49" fillId="31" borderId="39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41" applyNumberFormat="0" applyFill="0" applyAlignment="0" applyProtection="0"/>
    <xf numFmtId="0" fontId="53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53" fillId="36" borderId="0" applyNumberFormat="0" applyBorder="0" applyAlignment="0" applyProtection="0"/>
    <xf numFmtId="0" fontId="53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53" fillId="52" borderId="0" applyNumberFormat="0" applyBorder="0" applyAlignment="0" applyProtection="0"/>
    <xf numFmtId="0" fontId="53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53" fillId="56" borderId="0" applyNumberFormat="0" applyBorder="0" applyAlignment="0" applyProtection="0"/>
    <xf numFmtId="177" fontId="11" fillId="0" borderId="0" applyFont="0" applyFill="0" applyBorder="0" applyAlignment="0" applyProtection="0">
      <alignment wrapText="1"/>
    </xf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 applyFont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32" borderId="40" applyNumberFormat="0" applyFont="0" applyAlignment="0" applyProtection="0"/>
    <xf numFmtId="0" fontId="11" fillId="25" borderId="25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31" fillId="0" borderId="0"/>
  </cellStyleXfs>
  <cellXfs count="196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58" fillId="0" borderId="44" xfId="0" applyFont="1" applyBorder="1" applyAlignment="1">
      <alignment horizontal="center"/>
    </xf>
    <xf numFmtId="0" fontId="58" fillId="0" borderId="53" xfId="0" applyFont="1" applyBorder="1" applyAlignment="1">
      <alignment vertical="center" wrapText="1"/>
    </xf>
    <xf numFmtId="0" fontId="58" fillId="0" borderId="65" xfId="0" applyFont="1" applyBorder="1" applyAlignment="1">
      <alignment vertical="center" wrapText="1"/>
    </xf>
    <xf numFmtId="0" fontId="63" fillId="0" borderId="0" xfId="0" applyFont="1" applyAlignment="1">
      <alignment horizontal="left" vertical="center"/>
    </xf>
    <xf numFmtId="0" fontId="58" fillId="0" borderId="64" xfId="0" applyFont="1" applyBorder="1" applyAlignment="1">
      <alignment vertical="center" wrapText="1"/>
    </xf>
    <xf numFmtId="179" fontId="58" fillId="0" borderId="62" xfId="0" applyNumberFormat="1" applyFont="1" applyBorder="1" applyAlignment="1">
      <alignment vertical="center" wrapText="1"/>
    </xf>
    <xf numFmtId="178" fontId="62" fillId="0" borderId="56" xfId="0" applyNumberFormat="1" applyFont="1" applyBorder="1" applyAlignment="1">
      <alignment horizontal="right" vertical="center"/>
    </xf>
    <xf numFmtId="0" fontId="62" fillId="0" borderId="56" xfId="0" applyFont="1" applyBorder="1" applyAlignment="1">
      <alignment horizontal="center" vertical="center"/>
    </xf>
    <xf numFmtId="0" fontId="58" fillId="0" borderId="63" xfId="0" applyFont="1" applyBorder="1" applyAlignment="1">
      <alignment vertical="center" wrapText="1"/>
    </xf>
    <xf numFmtId="0" fontId="58" fillId="0" borderId="62" xfId="0" applyFont="1" applyBorder="1" applyAlignment="1">
      <alignment vertical="center" wrapText="1"/>
    </xf>
    <xf numFmtId="0" fontId="58" fillId="0" borderId="42" xfId="0" applyFont="1" applyBorder="1" applyAlignment="1">
      <alignment vertical="center" wrapText="1"/>
    </xf>
    <xf numFmtId="0" fontId="58" fillId="0" borderId="12" xfId="0" applyFont="1" applyBorder="1" applyAlignment="1">
      <alignment vertical="center" wrapText="1"/>
    </xf>
    <xf numFmtId="0" fontId="58" fillId="0" borderId="10" xfId="0" applyFont="1" applyBorder="1" applyAlignment="1">
      <alignment vertical="center" wrapText="1"/>
    </xf>
    <xf numFmtId="0" fontId="58" fillId="0" borderId="43" xfId="0" applyFont="1" applyBorder="1" applyAlignment="1">
      <alignment vertical="center" wrapText="1"/>
    </xf>
    <xf numFmtId="0" fontId="58" fillId="58" borderId="49" xfId="0" applyFont="1" applyFill="1" applyBorder="1" applyAlignment="1">
      <alignment vertical="center" wrapText="1"/>
    </xf>
    <xf numFmtId="0" fontId="58" fillId="0" borderId="61" xfId="0" applyFont="1" applyBorder="1" applyAlignment="1">
      <alignment vertical="center" wrapText="1"/>
    </xf>
    <xf numFmtId="0" fontId="58" fillId="0" borderId="54" xfId="0" applyFont="1" applyBorder="1" applyAlignment="1">
      <alignment horizontal="center" vertical="center" wrapText="1"/>
    </xf>
    <xf numFmtId="0" fontId="58" fillId="0" borderId="43" xfId="0" applyFont="1" applyBorder="1" applyAlignment="1">
      <alignment horizontal="center" vertical="center" wrapText="1"/>
    </xf>
    <xf numFmtId="0" fontId="58" fillId="0" borderId="9" xfId="0" applyFont="1" applyBorder="1" applyAlignment="1">
      <alignment vertical="center" wrapText="1"/>
    </xf>
    <xf numFmtId="0" fontId="58" fillId="0" borderId="12" xfId="0" applyFont="1" applyBorder="1" applyAlignment="1">
      <alignment horizontal="center" vertical="center" wrapText="1"/>
    </xf>
    <xf numFmtId="0" fontId="58" fillId="0" borderId="10" xfId="0" applyFont="1" applyBorder="1" applyAlignment="1">
      <alignment horizontal="center" vertical="center" wrapText="1"/>
    </xf>
    <xf numFmtId="0" fontId="58" fillId="57" borderId="44" xfId="0" applyFont="1" applyFill="1" applyBorder="1" applyAlignment="1">
      <alignment vertical="center" wrapText="1"/>
    </xf>
    <xf numFmtId="0" fontId="58" fillId="57" borderId="0" xfId="0" applyFont="1" applyFill="1" applyAlignment="1">
      <alignment vertical="center" wrapText="1"/>
    </xf>
    <xf numFmtId="0" fontId="58" fillId="0" borderId="11" xfId="0" applyFont="1" applyBorder="1" applyAlignment="1">
      <alignment vertical="center" wrapText="1"/>
    </xf>
    <xf numFmtId="0" fontId="58" fillId="0" borderId="8" xfId="0" applyFont="1" applyBorder="1" applyAlignment="1">
      <alignment vertical="center" wrapText="1"/>
    </xf>
    <xf numFmtId="2" fontId="58" fillId="0" borderId="44" xfId="0" applyNumberFormat="1" applyFont="1" applyBorder="1" applyAlignment="1">
      <alignment vertical="center" wrapText="1"/>
    </xf>
    <xf numFmtId="0" fontId="58" fillId="0" borderId="9" xfId="0" applyFont="1" applyBorder="1" applyAlignment="1">
      <alignment horizontal="center" vertical="center" wrapText="1"/>
    </xf>
    <xf numFmtId="0" fontId="58" fillId="0" borderId="59" xfId="0" applyFont="1" applyBorder="1" applyAlignment="1">
      <alignment vertical="center" wrapText="1"/>
    </xf>
    <xf numFmtId="0" fontId="58" fillId="0" borderId="55" xfId="0" applyFont="1" applyBorder="1" applyAlignment="1">
      <alignment vertical="center" wrapText="1"/>
    </xf>
    <xf numFmtId="2" fontId="58" fillId="0" borderId="54" xfId="0" applyNumberFormat="1" applyFont="1" applyBorder="1" applyAlignment="1">
      <alignment vertical="center" wrapText="1"/>
    </xf>
    <xf numFmtId="0" fontId="58" fillId="0" borderId="58" xfId="0" applyFont="1" applyBorder="1" applyAlignment="1">
      <alignment horizontal="center" vertical="center" wrapText="1"/>
    </xf>
    <xf numFmtId="0" fontId="58" fillId="0" borderId="49" xfId="0" applyFont="1" applyBorder="1" applyAlignment="1">
      <alignment horizontal="center" vertical="center" wrapText="1"/>
    </xf>
    <xf numFmtId="0" fontId="58" fillId="0" borderId="57" xfId="0" applyFont="1" applyBorder="1" applyAlignment="1">
      <alignment vertical="center"/>
    </xf>
    <xf numFmtId="0" fontId="58" fillId="0" borderId="56" xfId="0" applyFont="1" applyBorder="1" applyAlignment="1">
      <alignment vertical="center"/>
    </xf>
    <xf numFmtId="0" fontId="58" fillId="0" borderId="55" xfId="0" applyFont="1" applyBorder="1" applyAlignment="1">
      <alignment vertical="center"/>
    </xf>
    <xf numFmtId="0" fontId="58" fillId="0" borderId="49" xfId="0" applyFont="1" applyBorder="1" applyAlignment="1">
      <alignment vertical="center" wrapText="1"/>
    </xf>
    <xf numFmtId="0" fontId="58" fillId="0" borderId="54" xfId="0" applyFont="1" applyBorder="1" applyAlignment="1">
      <alignment vertical="center" wrapText="1"/>
    </xf>
    <xf numFmtId="176" fontId="58" fillId="0" borderId="53" xfId="0" applyNumberFormat="1" applyFont="1" applyBorder="1" applyAlignment="1">
      <alignment vertical="center" wrapText="1"/>
    </xf>
    <xf numFmtId="2" fontId="58" fillId="0" borderId="51" xfId="0" applyNumberFormat="1" applyFont="1" applyBorder="1" applyAlignment="1">
      <alignment horizontal="center" vertical="center" wrapText="1"/>
    </xf>
    <xf numFmtId="0" fontId="58" fillId="0" borderId="52" xfId="0" applyFont="1" applyBorder="1" applyAlignment="1">
      <alignment vertical="center" wrapText="1"/>
    </xf>
    <xf numFmtId="176" fontId="58" fillId="0" borderId="50" xfId="0" applyNumberFormat="1" applyFont="1" applyBorder="1" applyAlignment="1">
      <alignment vertical="center" wrapText="1"/>
    </xf>
    <xf numFmtId="0" fontId="58" fillId="0" borderId="51" xfId="0" applyFont="1" applyBorder="1" applyAlignment="1">
      <alignment horizontal="center" vertical="center" wrapText="1"/>
    </xf>
    <xf numFmtId="0" fontId="58" fillId="0" borderId="50" xfId="0" applyFont="1" applyBorder="1" applyAlignment="1">
      <alignment vertical="center" wrapText="1"/>
    </xf>
    <xf numFmtId="0" fontId="58" fillId="0" borderId="49" xfId="0" applyFont="1" applyBorder="1" applyAlignment="1">
      <alignment vertical="center"/>
    </xf>
    <xf numFmtId="0" fontId="58" fillId="0" borderId="44" xfId="0" applyFont="1" applyBorder="1" applyAlignment="1">
      <alignment horizontal="center" vertical="center" wrapText="1"/>
    </xf>
    <xf numFmtId="0" fontId="58" fillId="0" borderId="30" xfId="0" applyFont="1" applyBorder="1" applyAlignment="1">
      <alignment horizontal="center" vertical="center" wrapText="1"/>
    </xf>
    <xf numFmtId="0" fontId="58" fillId="0" borderId="19" xfId="0" applyFont="1" applyBorder="1" applyAlignment="1">
      <alignment horizontal="center" vertical="center" wrapText="1"/>
    </xf>
    <xf numFmtId="0" fontId="58" fillId="0" borderId="19" xfId="0" applyFont="1" applyBorder="1" applyAlignment="1">
      <alignment vertical="center" wrapText="1"/>
    </xf>
    <xf numFmtId="0" fontId="31" fillId="0" borderId="8" xfId="99" applyBorder="1"/>
    <xf numFmtId="0" fontId="58" fillId="0" borderId="8" xfId="0" applyFont="1" applyBorder="1" applyAlignment="1">
      <alignment horizontal="center" vertical="center" wrapText="1"/>
    </xf>
    <xf numFmtId="0" fontId="61" fillId="57" borderId="8" xfId="99" applyFont="1" applyFill="1" applyBorder="1" applyAlignment="1">
      <alignment horizontal="center"/>
    </xf>
    <xf numFmtId="0" fontId="0" fillId="57" borderId="0" xfId="0" applyFill="1"/>
    <xf numFmtId="0" fontId="58" fillId="57" borderId="31" xfId="0" applyFont="1" applyFill="1" applyBorder="1" applyAlignment="1">
      <alignment vertical="center" wrapText="1"/>
    </xf>
    <xf numFmtId="0" fontId="58" fillId="57" borderId="30" xfId="0" applyFont="1" applyFill="1" applyBorder="1" applyAlignment="1">
      <alignment vertical="center" wrapText="1"/>
    </xf>
    <xf numFmtId="0" fontId="58" fillId="0" borderId="44" xfId="0" applyFont="1" applyBorder="1" applyAlignment="1">
      <alignment vertical="center" wrapText="1"/>
    </xf>
    <xf numFmtId="0" fontId="58" fillId="0" borderId="0" xfId="0" applyFont="1" applyAlignment="1">
      <alignment vertical="center" wrapText="1"/>
    </xf>
    <xf numFmtId="0" fontId="59" fillId="0" borderId="43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58" fillId="0" borderId="44" xfId="0" applyFont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8" fillId="0" borderId="44" xfId="0" applyFont="1" applyBorder="1"/>
    <xf numFmtId="0" fontId="58" fillId="0" borderId="0" xfId="0" applyFont="1" applyAlignment="1">
      <alignment horizontal="left"/>
    </xf>
    <xf numFmtId="0" fontId="56" fillId="0" borderId="43" xfId="0" applyFont="1" applyBorder="1" applyAlignment="1">
      <alignment vertical="center" wrapText="1"/>
    </xf>
    <xf numFmtId="0" fontId="58" fillId="0" borderId="0" xfId="0" applyFont="1" applyAlignment="1">
      <alignment horizontal="center"/>
    </xf>
    <xf numFmtId="0" fontId="59" fillId="0" borderId="0" xfId="0" applyFont="1"/>
    <xf numFmtId="0" fontId="58" fillId="0" borderId="0" xfId="0" applyFont="1"/>
    <xf numFmtId="4" fontId="56" fillId="0" borderId="0" xfId="0" applyNumberFormat="1" applyFont="1"/>
    <xf numFmtId="0" fontId="56" fillId="0" borderId="0" xfId="0" applyFont="1"/>
    <xf numFmtId="0" fontId="56" fillId="0" borderId="43" xfId="0" applyFont="1" applyBorder="1"/>
    <xf numFmtId="0" fontId="58" fillId="0" borderId="60" xfId="0" applyFont="1" applyBorder="1" applyAlignment="1">
      <alignment vertical="center" wrapText="1"/>
    </xf>
    <xf numFmtId="0" fontId="58" fillId="0" borderId="43" xfId="0" applyFont="1" applyBorder="1"/>
    <xf numFmtId="0" fontId="58" fillId="0" borderId="30" xfId="0" applyFont="1" applyBorder="1" applyAlignment="1">
      <alignment vertical="center" wrapText="1"/>
    </xf>
    <xf numFmtId="179" fontId="58" fillId="0" borderId="65" xfId="0" applyNumberFormat="1" applyFont="1" applyBorder="1" applyAlignment="1">
      <alignment vertical="center" wrapText="1"/>
    </xf>
    <xf numFmtId="178" fontId="62" fillId="0" borderId="9" xfId="0" applyNumberFormat="1" applyFont="1" applyBorder="1" applyAlignment="1">
      <alignment horizontal="right" vertical="center"/>
    </xf>
    <xf numFmtId="179" fontId="58" fillId="0" borderId="61" xfId="0" applyNumberFormat="1" applyFont="1" applyBorder="1" applyAlignment="1">
      <alignment vertical="center" wrapText="1"/>
    </xf>
    <xf numFmtId="0" fontId="58" fillId="0" borderId="66" xfId="0" applyFont="1" applyBorder="1" applyAlignment="1">
      <alignment vertical="center" wrapText="1"/>
    </xf>
    <xf numFmtId="0" fontId="58" fillId="0" borderId="58" xfId="0" applyFont="1" applyBorder="1" applyAlignment="1">
      <alignment vertical="center" wrapText="1"/>
    </xf>
    <xf numFmtId="0" fontId="0" fillId="0" borderId="45" xfId="0" applyBorder="1"/>
    <xf numFmtId="9" fontId="0" fillId="0" borderId="45" xfId="127" applyFont="1" applyBorder="1"/>
    <xf numFmtId="0" fontId="58" fillId="57" borderId="14" xfId="0" applyFont="1" applyFill="1" applyBorder="1" applyAlignment="1">
      <alignment vertical="center" wrapText="1"/>
    </xf>
    <xf numFmtId="180" fontId="58" fillId="0" borderId="12" xfId="111" applyNumberFormat="1" applyFont="1" applyBorder="1" applyAlignment="1">
      <alignment vertical="center" wrapText="1"/>
    </xf>
    <xf numFmtId="10" fontId="58" fillId="0" borderId="12" xfId="111" applyNumberFormat="1" applyFont="1" applyBorder="1" applyAlignment="1">
      <alignment vertical="center" wrapText="1"/>
    </xf>
    <xf numFmtId="0" fontId="58" fillId="57" borderId="12" xfId="0" applyFont="1" applyFill="1" applyBorder="1" applyAlignment="1">
      <alignment vertical="center" wrapText="1"/>
    </xf>
    <xf numFmtId="0" fontId="64" fillId="57" borderId="8" xfId="0" applyFont="1" applyFill="1" applyBorder="1" applyAlignment="1">
      <alignment vertical="center" wrapText="1"/>
    </xf>
    <xf numFmtId="0" fontId="62" fillId="0" borderId="9" xfId="0" applyFont="1" applyBorder="1" applyAlignment="1">
      <alignment horizontal="center" vertical="center"/>
    </xf>
    <xf numFmtId="0" fontId="0" fillId="0" borderId="0" xfId="0"/>
    <xf numFmtId="0" fontId="9" fillId="3" borderId="8" xfId="1" applyFont="1" applyFill="1" applyBorder="1" applyAlignment="1">
      <alignment horizontal="justify" vertical="center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42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43" xfId="0" applyFill="1" applyBorder="1" applyAlignment="1">
      <alignment horizontal="center"/>
    </xf>
    <xf numFmtId="0" fontId="0" fillId="3" borderId="44" xfId="0" applyFill="1" applyBorder="1" applyAlignment="1">
      <alignment horizontal="center"/>
    </xf>
    <xf numFmtId="0" fontId="0" fillId="3" borderId="48" xfId="0" applyFill="1" applyBorder="1" applyAlignment="1">
      <alignment horizontal="center"/>
    </xf>
    <xf numFmtId="0" fontId="0" fillId="3" borderId="47" xfId="0" applyFill="1" applyBorder="1" applyAlignment="1">
      <alignment horizontal="center"/>
    </xf>
    <xf numFmtId="0" fontId="58" fillId="57" borderId="0" xfId="0" applyFont="1" applyFill="1" applyAlignment="1">
      <alignment vertical="center" wrapText="1"/>
    </xf>
    <xf numFmtId="0" fontId="58" fillId="0" borderId="10" xfId="0" applyFont="1" applyBorder="1" applyAlignment="1">
      <alignment vertical="center" wrapText="1"/>
    </xf>
    <xf numFmtId="0" fontId="58" fillId="0" borderId="11" xfId="0" applyFont="1" applyBorder="1" applyAlignment="1">
      <alignment vertical="center" wrapText="1"/>
    </xf>
    <xf numFmtId="0" fontId="58" fillId="57" borderId="48" xfId="0" applyFont="1" applyFill="1" applyBorder="1" applyAlignment="1">
      <alignment horizontal="center"/>
    </xf>
    <xf numFmtId="0" fontId="58" fillId="57" borderId="46" xfId="0" applyFont="1" applyFill="1" applyBorder="1" applyAlignment="1">
      <alignment horizontal="center"/>
    </xf>
    <xf numFmtId="0" fontId="58" fillId="57" borderId="10" xfId="0" applyFont="1" applyFill="1" applyBorder="1" applyAlignment="1">
      <alignment vertical="center" wrapText="1"/>
    </xf>
    <xf numFmtId="0" fontId="58" fillId="57" borderId="11" xfId="0" applyFont="1" applyFill="1" applyBorder="1" applyAlignment="1">
      <alignment vertical="center" wrapText="1"/>
    </xf>
    <xf numFmtId="0" fontId="58" fillId="0" borderId="10" xfId="0" applyFont="1" applyBorder="1" applyAlignment="1">
      <alignment horizontal="center" vertical="center" wrapText="1"/>
    </xf>
    <xf numFmtId="0" fontId="58" fillId="0" borderId="11" xfId="0" applyFont="1" applyBorder="1" applyAlignment="1">
      <alignment horizontal="center" vertical="center" wrapText="1"/>
    </xf>
    <xf numFmtId="0" fontId="58" fillId="0" borderId="12" xfId="0" applyFont="1" applyBorder="1" applyAlignment="1">
      <alignment horizontal="center" vertical="center" wrapText="1"/>
    </xf>
    <xf numFmtId="0" fontId="58" fillId="0" borderId="67" xfId="0" applyFont="1" applyBorder="1" applyAlignment="1">
      <alignment horizontal="center" vertical="center" wrapText="1"/>
    </xf>
    <xf numFmtId="0" fontId="58" fillId="0" borderId="68" xfId="0" applyFont="1" applyBorder="1" applyAlignment="1">
      <alignment horizontal="center" vertical="center" wrapText="1"/>
    </xf>
    <xf numFmtId="0" fontId="58" fillId="0" borderId="65" xfId="0" applyFont="1" applyBorder="1" applyAlignment="1">
      <alignment horizontal="left" vertical="center" wrapText="1"/>
    </xf>
    <xf numFmtId="0" fontId="58" fillId="0" borderId="53" xfId="0" applyFont="1" applyBorder="1" applyAlignment="1">
      <alignment horizontal="left" vertical="center" wrapText="1"/>
    </xf>
    <xf numFmtId="0" fontId="58" fillId="0" borderId="61" xfId="0" applyFont="1" applyBorder="1" applyAlignment="1">
      <alignment horizontal="left" vertical="center" wrapText="1"/>
    </xf>
    <xf numFmtId="0" fontId="58" fillId="0" borderId="50" xfId="0" applyFont="1" applyBorder="1" applyAlignment="1">
      <alignment horizontal="left" vertical="center" wrapText="1"/>
    </xf>
    <xf numFmtId="0" fontId="58" fillId="0" borderId="66" xfId="0" applyFont="1" applyBorder="1" applyAlignment="1">
      <alignment horizontal="center" vertical="center" wrapText="1"/>
    </xf>
    <xf numFmtId="0" fontId="58" fillId="0" borderId="59" xfId="0" applyFont="1" applyBorder="1" applyAlignment="1">
      <alignment horizontal="center" vertical="center" wrapText="1"/>
    </xf>
    <xf numFmtId="0" fontId="58" fillId="0" borderId="69" xfId="0" applyFont="1" applyBorder="1" applyAlignment="1">
      <alignment horizontal="center" vertical="center" wrapText="1"/>
    </xf>
    <xf numFmtId="0" fontId="58" fillId="0" borderId="70" xfId="0" applyFont="1" applyBorder="1" applyAlignment="1">
      <alignment horizontal="center" vertical="center" wrapText="1"/>
    </xf>
    <xf numFmtId="0" fontId="58" fillId="0" borderId="53" xfId="0" applyFont="1" applyBorder="1" applyAlignment="1">
      <alignment horizontal="center" vertical="center" wrapText="1"/>
    </xf>
    <xf numFmtId="0" fontId="58" fillId="0" borderId="54" xfId="0" applyFont="1" applyBorder="1" applyAlignment="1">
      <alignment horizontal="center" vertical="center" wrapText="1"/>
    </xf>
    <xf numFmtId="0" fontId="60" fillId="57" borderId="43" xfId="0" applyFont="1" applyFill="1" applyBorder="1" applyAlignment="1">
      <alignment vertical="center" wrapText="1"/>
    </xf>
    <xf numFmtId="0" fontId="60" fillId="57" borderId="0" xfId="0" applyFont="1" applyFill="1" applyAlignment="1">
      <alignment vertical="center" wrapText="1"/>
    </xf>
    <xf numFmtId="0" fontId="58" fillId="0" borderId="42" xfId="0" applyFont="1" applyBorder="1" applyAlignment="1">
      <alignment horizontal="center" vertical="center" wrapText="1"/>
    </xf>
    <xf numFmtId="0" fontId="58" fillId="0" borderId="31" xfId="0" applyFont="1" applyBorder="1" applyAlignment="1">
      <alignment horizontal="center" vertical="center" wrapText="1"/>
    </xf>
    <xf numFmtId="0" fontId="58" fillId="0" borderId="8" xfId="0" applyFont="1" applyBorder="1" applyAlignment="1">
      <alignment horizontal="center" vertical="center" wrapText="1"/>
    </xf>
    <xf numFmtId="0" fontId="58" fillId="0" borderId="30" xfId="0" applyFont="1" applyBorder="1" applyAlignment="1">
      <alignment horizontal="center" vertical="center" wrapText="1"/>
    </xf>
    <xf numFmtId="0" fontId="58" fillId="0" borderId="12" xfId="0" applyFont="1" applyBorder="1" applyAlignment="1">
      <alignment vertical="center" wrapText="1"/>
    </xf>
    <xf numFmtId="0" fontId="55" fillId="0" borderId="42" xfId="0" applyFont="1" applyBorder="1" applyAlignment="1">
      <alignment horizontal="center" wrapText="1"/>
    </xf>
    <xf numFmtId="0" fontId="55" fillId="0" borderId="30" xfId="0" applyFont="1" applyBorder="1" applyAlignment="1">
      <alignment horizontal="center" wrapText="1"/>
    </xf>
    <xf numFmtId="0" fontId="55" fillId="0" borderId="31" xfId="0" applyFont="1" applyBorder="1" applyAlignment="1">
      <alignment horizontal="center" wrapText="1"/>
    </xf>
    <xf numFmtId="0" fontId="56" fillId="0" borderId="0" xfId="0" applyFont="1" applyAlignment="1">
      <alignment horizontal="justify" vertical="center" wrapText="1"/>
    </xf>
    <xf numFmtId="0" fontId="56" fillId="0" borderId="44" xfId="0" applyFont="1" applyBorder="1" applyAlignment="1">
      <alignment horizontal="justify" vertical="center" wrapText="1"/>
    </xf>
    <xf numFmtId="0" fontId="57" fillId="0" borderId="43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44" xfId="0" applyFont="1" applyBorder="1" applyAlignment="1">
      <alignment horizontal="center"/>
    </xf>
    <xf numFmtId="0" fontId="58" fillId="0" borderId="43" xfId="0" applyFont="1" applyBorder="1" applyAlignment="1">
      <alignment horizontal="left" vertical="center" wrapText="1"/>
    </xf>
    <xf numFmtId="0" fontId="58" fillId="0" borderId="0" xfId="0" applyFont="1" applyAlignment="1">
      <alignment horizontal="left" vertical="center" wrapText="1"/>
    </xf>
    <xf numFmtId="0" fontId="58" fillId="0" borderId="0" xfId="0" applyFont="1" applyAlignment="1">
      <alignment vertical="center" wrapText="1"/>
    </xf>
    <xf numFmtId="0" fontId="60" fillId="57" borderId="42" xfId="0" applyFont="1" applyFill="1" applyBorder="1" applyAlignment="1">
      <alignment vertical="center" wrapText="1"/>
    </xf>
    <xf numFmtId="0" fontId="60" fillId="57" borderId="30" xfId="0" applyFont="1" applyFill="1" applyBorder="1" applyAlignment="1">
      <alignment vertical="center" wrapText="1"/>
    </xf>
    <xf numFmtId="0" fontId="58" fillId="57" borderId="30" xfId="0" applyFont="1" applyFill="1" applyBorder="1" applyAlignment="1">
      <alignment vertical="center" wrapText="1"/>
    </xf>
  </cellXfs>
  <cellStyles count="227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" xfId="144" builtinId="30" customBuiltin="1"/>
    <cellStyle name="20% - Énfasis1 2" xfId="10"/>
    <cellStyle name="20% - Énfasis2" xfId="148" builtinId="34" customBuiltin="1"/>
    <cellStyle name="20% - Énfasis2 2" xfId="11"/>
    <cellStyle name="20% - Énfasis3" xfId="152" builtinId="38" customBuiltin="1"/>
    <cellStyle name="20% - Énfasis3 2" xfId="12"/>
    <cellStyle name="20% - Énfasis4" xfId="156" builtinId="42" customBuiltin="1"/>
    <cellStyle name="20% - Énfasis4 2" xfId="13"/>
    <cellStyle name="20% - Énfasis5" xfId="160" builtinId="46" customBuiltin="1"/>
    <cellStyle name="20% - Énfasis5 2" xfId="14"/>
    <cellStyle name="20% - Énfasis6" xfId="164" builtinId="50" customBuiltin="1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" xfId="145" builtinId="31" customBuiltin="1"/>
    <cellStyle name="40% - Énfasis1 2" xfId="22"/>
    <cellStyle name="40% - Énfasis2" xfId="149" builtinId="35" customBuiltin="1"/>
    <cellStyle name="40% - Énfasis2 2" xfId="23"/>
    <cellStyle name="40% - Énfasis3" xfId="153" builtinId="39" customBuiltin="1"/>
    <cellStyle name="40% - Énfasis3 2" xfId="24"/>
    <cellStyle name="40% - Énfasis4" xfId="157" builtinId="43" customBuiltin="1"/>
    <cellStyle name="40% - Énfasis4 2" xfId="25"/>
    <cellStyle name="40% - Énfasis5" xfId="161" builtinId="47" customBuiltin="1"/>
    <cellStyle name="40% - Énfasis5 2" xfId="26"/>
    <cellStyle name="40% - Énfasis6" xfId="165" builtinId="51" customBuiltin="1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" xfId="146" builtinId="32" customBuiltin="1"/>
    <cellStyle name="60% - Énfasis1 2" xfId="34"/>
    <cellStyle name="60% - Énfasis2" xfId="150" builtinId="36" customBuiltin="1"/>
    <cellStyle name="60% - Énfasis2 2" xfId="35"/>
    <cellStyle name="60% - Énfasis3" xfId="154" builtinId="40" customBuiltin="1"/>
    <cellStyle name="60% - Énfasis3 2" xfId="36"/>
    <cellStyle name="60% - Énfasis4" xfId="158" builtinId="44" customBuiltin="1"/>
    <cellStyle name="60% - Énfasis4 2" xfId="37"/>
    <cellStyle name="60% - Énfasis5" xfId="162" builtinId="48" customBuiltin="1"/>
    <cellStyle name="60% - Énfasis5 2" xfId="38"/>
    <cellStyle name="60% - Énfasis6" xfId="166" builtinId="52" customBuiltin="1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" xfId="132" builtinId="26" customBuiltin="1"/>
    <cellStyle name="Buena 2" xfId="47"/>
    <cellStyle name="Calculation" xfId="48"/>
    <cellStyle name="Cálculo" xfId="137" builtinId="22" customBuiltin="1"/>
    <cellStyle name="Cálculo 2" xfId="49"/>
    <cellStyle name="Celda de comprobación" xfId="139" builtinId="23" customBuiltin="1"/>
    <cellStyle name="Celda de comprobación 2" xfId="50"/>
    <cellStyle name="Celda vinculada" xfId="138" builtinId="24" customBuiltin="1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1" xfId="128" builtinId="16" customBuiltin="1"/>
    <cellStyle name="Encabezado 4" xfId="131" builtinId="19" customBuiltin="1"/>
    <cellStyle name="Encabezado 4 2" xfId="58"/>
    <cellStyle name="Énfasis1" xfId="143" builtinId="29" customBuiltin="1"/>
    <cellStyle name="Énfasis1 2" xfId="59"/>
    <cellStyle name="Énfasis2" xfId="147" builtinId="33" customBuiltin="1"/>
    <cellStyle name="Énfasis2 2" xfId="60"/>
    <cellStyle name="Énfasis3" xfId="151" builtinId="37" customBuiltin="1"/>
    <cellStyle name="Énfasis3 2" xfId="61"/>
    <cellStyle name="Énfasis4" xfId="155" builtinId="41" customBuiltin="1"/>
    <cellStyle name="Énfasis4 2" xfId="62"/>
    <cellStyle name="Énfasis5" xfId="159" builtinId="45" customBuiltin="1"/>
    <cellStyle name="Énfasis5 2" xfId="63"/>
    <cellStyle name="Énfasis6" xfId="163" builtinId="49" customBuiltin="1"/>
    <cellStyle name="Énfasis6 2" xfId="64"/>
    <cellStyle name="Entrada" xfId="135" builtinId="20" customBuiltin="1"/>
    <cellStyle name="Entrada 2" xfId="65"/>
    <cellStyle name="Euro" xfId="66"/>
    <cellStyle name="Euro 2" xfId="167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1 2" xfId="168"/>
    <cellStyle name="Heading 2" xfId="81"/>
    <cellStyle name="Heading 2 2" xfId="169"/>
    <cellStyle name="Heading 3" xfId="82"/>
    <cellStyle name="Heading 4" xfId="83"/>
    <cellStyle name="Incorrecto" xfId="133" builtinId="27" customBuiltin="1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2 5" xfId="170"/>
    <cellStyle name="Millares 3" xfId="92"/>
    <cellStyle name="Millares 3 2" xfId="93"/>
    <cellStyle name="Millares 3 3" xfId="171"/>
    <cellStyle name="Millares 3_FERUM 2012 ADICIONAL FINAL CON REMANENTES (COMPAÑEROS)" xfId="94"/>
    <cellStyle name="Millares 4" xfId="95"/>
    <cellStyle name="Millares 5" xfId="96"/>
    <cellStyle name="Millares 5 2" xfId="172"/>
    <cellStyle name="Moneda 2" xfId="97"/>
    <cellStyle name="Moneda 2 2" xfId="173"/>
    <cellStyle name="Neutral" xfId="134" builtinId="28" customBuiltin="1"/>
    <cellStyle name="Neutral 2" xfId="98"/>
    <cellStyle name="Normal" xfId="0" builtinId="0"/>
    <cellStyle name="Normal 10" xfId="174"/>
    <cellStyle name="Normal 11" xfId="175"/>
    <cellStyle name="Normal 12" xfId="176"/>
    <cellStyle name="Normal 13" xfId="177"/>
    <cellStyle name="Normal 14" xfId="178"/>
    <cellStyle name="Normal 15" xfId="179"/>
    <cellStyle name="Normal 16" xfId="180"/>
    <cellStyle name="Normal 18" xfId="181"/>
    <cellStyle name="Normal 19" xfId="182"/>
    <cellStyle name="Normal 2" xfId="2"/>
    <cellStyle name="Normal 2 2" xfId="99"/>
    <cellStyle name="Normal 2 2 2" xfId="100"/>
    <cellStyle name="Normal 2 2 2 2" xfId="226"/>
    <cellStyle name="Normal 2 3" xfId="101"/>
    <cellStyle name="Normal 2 4" xfId="102"/>
    <cellStyle name="Normal 2_F08 Quito Nueva Regulación II Jun-08" xfId="183"/>
    <cellStyle name="Normal 20" xfId="184"/>
    <cellStyle name="Normal 21" xfId="185"/>
    <cellStyle name="Normal 23" xfId="186"/>
    <cellStyle name="Normal 24" xfId="187"/>
    <cellStyle name="Normal 25" xfId="188"/>
    <cellStyle name="Normal 26" xfId="189"/>
    <cellStyle name="Normal 27" xfId="190"/>
    <cellStyle name="Normal 28" xfId="191"/>
    <cellStyle name="Normal 29" xfId="192"/>
    <cellStyle name="Normal 3" xfId="103"/>
    <cellStyle name="Normal 3 2" xfId="104"/>
    <cellStyle name="Normal 30" xfId="193"/>
    <cellStyle name="Normal 31" xfId="194"/>
    <cellStyle name="Normal 32" xfId="195"/>
    <cellStyle name="Normal 33" xfId="196"/>
    <cellStyle name="Normal 34" xfId="197"/>
    <cellStyle name="Normal 35" xfId="198"/>
    <cellStyle name="Normal 36" xfId="199"/>
    <cellStyle name="Normal 38" xfId="200"/>
    <cellStyle name="Normal 39" xfId="201"/>
    <cellStyle name="Normal 4" xfId="3"/>
    <cellStyle name="Normal 4 2" xfId="202"/>
    <cellStyle name="Normal 41" xfId="203"/>
    <cellStyle name="Normal 42" xfId="204"/>
    <cellStyle name="Normal 43" xfId="205"/>
    <cellStyle name="Normal 44" xfId="206"/>
    <cellStyle name="Normal 45" xfId="207"/>
    <cellStyle name="Normal 46" xfId="208"/>
    <cellStyle name="Normal 47" xfId="209"/>
    <cellStyle name="Normal 48" xfId="210"/>
    <cellStyle name="Normal 49" xfId="211"/>
    <cellStyle name="Normal 5" xfId="105"/>
    <cellStyle name="Normal 5 2" xfId="212"/>
    <cellStyle name="Normal 50" xfId="213"/>
    <cellStyle name="Normal 56" xfId="214"/>
    <cellStyle name="Normal 57" xfId="215"/>
    <cellStyle name="Normal 58" xfId="216"/>
    <cellStyle name="Normal 59" xfId="217"/>
    <cellStyle name="Normal 6" xfId="218"/>
    <cellStyle name="Normal 7" xfId="219"/>
    <cellStyle name="Normal 9" xfId="220"/>
    <cellStyle name="Normal_HOJA DE CÁLCULOPARA PRESUPUESTOS" xfId="1"/>
    <cellStyle name="Notas 2" xfId="106"/>
    <cellStyle name="Notas 3" xfId="221"/>
    <cellStyle name="Note" xfId="107"/>
    <cellStyle name="Note 2" xfId="222"/>
    <cellStyle name="Output" xfId="108"/>
    <cellStyle name="Percent" xfId="109"/>
    <cellStyle name="Porcentaje" xfId="127" builtinId="5"/>
    <cellStyle name="Porcentaje 2" xfId="110"/>
    <cellStyle name="Porcentaje 2 2" xfId="111"/>
    <cellStyle name="Porcentaje 2 3" xfId="223"/>
    <cellStyle name="Porcentaje 3" xfId="112"/>
    <cellStyle name="Porcentaje 3 2" xfId="113"/>
    <cellStyle name="Porcentaje 4" xfId="114"/>
    <cellStyle name="Porcentaje 5" xfId="115"/>
    <cellStyle name="Porcentual 2" xfId="116"/>
    <cellStyle name="Porcentual 3" xfId="224"/>
    <cellStyle name="Salida" xfId="136" builtinId="21" customBuiltin="1"/>
    <cellStyle name="Salida 2" xfId="117"/>
    <cellStyle name="Texto de advertencia" xfId="140" builtinId="11" customBuiltin="1"/>
    <cellStyle name="Texto de advertencia 2" xfId="118"/>
    <cellStyle name="Texto explicativo" xfId="141" builtinId="53" customBuiltin="1"/>
    <cellStyle name="Texto explicativo 2" xfId="119"/>
    <cellStyle name="Title" xfId="120"/>
    <cellStyle name="Título 1 2" xfId="121"/>
    <cellStyle name="Título 2" xfId="129" builtinId="17" customBuiltin="1"/>
    <cellStyle name="Título 2 2" xfId="122"/>
    <cellStyle name="Título 3" xfId="130" builtinId="18" customBuiltin="1"/>
    <cellStyle name="Título 3 2" xfId="123"/>
    <cellStyle name="Título 4" xfId="124"/>
    <cellStyle name="Título 5" xfId="225"/>
    <cellStyle name="Total" xfId="142" builtinId="25" customBuiltin="1"/>
    <cellStyle name="Total 2" xfId="125"/>
    <cellStyle name="Warning Text" xfId="1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2"/>
  <sheetViews>
    <sheetView showZeros="0" tabSelected="1" view="pageBreakPreview" zoomScale="55" zoomScaleNormal="55" zoomScaleSheetLayoutView="55" workbookViewId="0">
      <pane xSplit="2" ySplit="6" topLeftCell="C32" activePane="bottomRight" state="frozen"/>
      <selection pane="topRight" activeCell="C1" sqref="C1"/>
      <selection pane="bottomLeft" activeCell="A5" sqref="A5"/>
      <selection pane="bottomRight" sqref="A1:J52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16" customWidth="1"/>
    <col min="5" max="5" width="19.7109375" style="16" customWidth="1"/>
    <col min="6" max="6" width="18.85546875" style="16" customWidth="1"/>
    <col min="7" max="7" width="16.28515625" style="16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18" customFormat="1" ht="46.5" customHeight="1" x14ac:dyDescent="0.25">
      <c r="A1" s="19" t="s">
        <v>26</v>
      </c>
      <c r="B1" s="20" t="s">
        <v>242</v>
      </c>
      <c r="C1" s="25"/>
      <c r="D1" s="21"/>
      <c r="F1" s="17"/>
      <c r="G1" s="23"/>
      <c r="H1" s="17"/>
      <c r="I1" s="24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9" t="s">
        <v>0</v>
      </c>
      <c r="B4" s="132" t="s">
        <v>1</v>
      </c>
      <c r="C4" s="134" t="s">
        <v>2</v>
      </c>
      <c r="D4" s="137" t="s">
        <v>3</v>
      </c>
      <c r="E4" s="140" t="s">
        <v>4</v>
      </c>
      <c r="F4" s="141"/>
      <c r="G4" s="141"/>
      <c r="H4" s="141"/>
      <c r="I4" s="141"/>
      <c r="J4" s="142"/>
    </row>
    <row r="5" spans="1:10" ht="25.5" customHeight="1" x14ac:dyDescent="0.25">
      <c r="A5" s="130"/>
      <c r="B5" s="133"/>
      <c r="C5" s="135"/>
      <c r="D5" s="138"/>
      <c r="E5" s="143" t="s">
        <v>5</v>
      </c>
      <c r="F5" s="144"/>
      <c r="G5" s="145"/>
      <c r="H5" s="143" t="s">
        <v>6</v>
      </c>
      <c r="I5" s="144"/>
      <c r="J5" s="146"/>
    </row>
    <row r="6" spans="1:10" ht="37.5" customHeight="1" x14ac:dyDescent="0.25">
      <c r="A6" s="131"/>
      <c r="B6" s="133"/>
      <c r="C6" s="136"/>
      <c r="D6" s="139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17">
        <v>1</v>
      </c>
      <c r="B7" s="114" t="s">
        <v>10</v>
      </c>
      <c r="C7" s="13" t="s">
        <v>11</v>
      </c>
      <c r="D7" s="22">
        <v>18</v>
      </c>
      <c r="E7" s="118" t="s">
        <v>62</v>
      </c>
      <c r="F7" s="115">
        <v>25.92</v>
      </c>
      <c r="G7" s="115">
        <v>25.92</v>
      </c>
      <c r="H7" s="115" t="s">
        <v>63</v>
      </c>
      <c r="I7" s="115">
        <v>466.56</v>
      </c>
      <c r="J7" s="116">
        <v>466.56</v>
      </c>
    </row>
    <row r="8" spans="1:10" ht="30" customHeight="1" x14ac:dyDescent="0.25">
      <c r="A8" s="117">
        <v>2</v>
      </c>
      <c r="B8" s="114" t="s">
        <v>27</v>
      </c>
      <c r="C8" s="13" t="s">
        <v>11</v>
      </c>
      <c r="D8" s="22">
        <v>6</v>
      </c>
      <c r="E8" s="115">
        <v>472</v>
      </c>
      <c r="F8" s="115">
        <v>86.46</v>
      </c>
      <c r="G8" s="115">
        <v>558.46</v>
      </c>
      <c r="H8" s="115">
        <v>2832</v>
      </c>
      <c r="I8" s="115">
        <v>518.76</v>
      </c>
      <c r="J8" s="116">
        <v>3350.76</v>
      </c>
    </row>
    <row r="9" spans="1:10" ht="30" customHeight="1" x14ac:dyDescent="0.25">
      <c r="A9" s="117">
        <v>3</v>
      </c>
      <c r="B9" s="114" t="s">
        <v>43</v>
      </c>
      <c r="C9" s="13" t="s">
        <v>11</v>
      </c>
      <c r="D9" s="22">
        <v>5</v>
      </c>
      <c r="E9" s="115">
        <v>472</v>
      </c>
      <c r="F9" s="115">
        <v>174.13</v>
      </c>
      <c r="G9" s="115">
        <v>646.13</v>
      </c>
      <c r="H9" s="115">
        <v>2360</v>
      </c>
      <c r="I9" s="115">
        <v>870.65</v>
      </c>
      <c r="J9" s="116">
        <v>3230.65</v>
      </c>
    </row>
    <row r="10" spans="1:10" ht="30" customHeight="1" x14ac:dyDescent="0.25">
      <c r="A10" s="117">
        <v>4</v>
      </c>
      <c r="B10" s="114" t="s">
        <v>28</v>
      </c>
      <c r="C10" s="13" t="s">
        <v>11</v>
      </c>
      <c r="D10" s="22">
        <v>2</v>
      </c>
      <c r="E10" s="115">
        <v>379.05</v>
      </c>
      <c r="F10" s="115">
        <v>71.38</v>
      </c>
      <c r="G10" s="115">
        <v>450.43</v>
      </c>
      <c r="H10" s="115">
        <v>758.1</v>
      </c>
      <c r="I10" s="115">
        <v>142.76</v>
      </c>
      <c r="J10" s="116">
        <v>900.86</v>
      </c>
    </row>
    <row r="11" spans="1:10" ht="30" customHeight="1" x14ac:dyDescent="0.25">
      <c r="A11" s="117">
        <v>5</v>
      </c>
      <c r="B11" s="114" t="s">
        <v>29</v>
      </c>
      <c r="C11" s="13" t="s">
        <v>11</v>
      </c>
      <c r="D11" s="22">
        <v>2</v>
      </c>
      <c r="E11" s="115">
        <v>379.05</v>
      </c>
      <c r="F11" s="115">
        <v>157.29</v>
      </c>
      <c r="G11" s="115">
        <v>536.34</v>
      </c>
      <c r="H11" s="115">
        <v>758.1</v>
      </c>
      <c r="I11" s="115">
        <v>314.58</v>
      </c>
      <c r="J11" s="116">
        <v>1072.68</v>
      </c>
    </row>
    <row r="12" spans="1:10" ht="30" customHeight="1" x14ac:dyDescent="0.25">
      <c r="A12" s="117">
        <v>6</v>
      </c>
      <c r="B12" s="114" t="s">
        <v>13</v>
      </c>
      <c r="C12" s="13" t="s">
        <v>11</v>
      </c>
      <c r="D12" s="22">
        <v>2</v>
      </c>
      <c r="E12" s="115">
        <v>145.84</v>
      </c>
      <c r="F12" s="115">
        <v>145.32</v>
      </c>
      <c r="G12" s="115">
        <v>291.16000000000003</v>
      </c>
      <c r="H12" s="115">
        <v>291.68</v>
      </c>
      <c r="I12" s="115">
        <v>290.64</v>
      </c>
      <c r="J12" s="116">
        <v>582.32000000000005</v>
      </c>
    </row>
    <row r="13" spans="1:10" ht="30" customHeight="1" x14ac:dyDescent="0.25">
      <c r="A13" s="117">
        <v>7</v>
      </c>
      <c r="B13" s="114" t="s">
        <v>14</v>
      </c>
      <c r="C13" s="13" t="s">
        <v>11</v>
      </c>
      <c r="D13" s="22">
        <v>1</v>
      </c>
      <c r="E13" s="115">
        <v>145.84</v>
      </c>
      <c r="F13" s="115">
        <v>230.32</v>
      </c>
      <c r="G13" s="115">
        <v>376.16</v>
      </c>
      <c r="H13" s="115">
        <v>145.84</v>
      </c>
      <c r="I13" s="115">
        <v>230.32</v>
      </c>
      <c r="J13" s="116">
        <v>376.16</v>
      </c>
    </row>
    <row r="14" spans="1:10" ht="30" customHeight="1" x14ac:dyDescent="0.25">
      <c r="A14" s="117">
        <v>8</v>
      </c>
      <c r="B14" s="114" t="s">
        <v>44</v>
      </c>
      <c r="C14" s="13" t="s">
        <v>11</v>
      </c>
      <c r="D14" s="22">
        <v>1</v>
      </c>
      <c r="E14" s="115">
        <v>47.54</v>
      </c>
      <c r="F14" s="115">
        <v>92.49</v>
      </c>
      <c r="G14" s="115">
        <v>140.03</v>
      </c>
      <c r="H14" s="115">
        <v>47.54</v>
      </c>
      <c r="I14" s="115">
        <v>92.49</v>
      </c>
      <c r="J14" s="116">
        <v>140.03</v>
      </c>
    </row>
    <row r="15" spans="1:10" ht="30" customHeight="1" x14ac:dyDescent="0.25">
      <c r="A15" s="117">
        <v>9</v>
      </c>
      <c r="B15" s="114" t="s">
        <v>45</v>
      </c>
      <c r="C15" s="13" t="s">
        <v>11</v>
      </c>
      <c r="D15" s="22">
        <v>1</v>
      </c>
      <c r="E15" s="115">
        <v>47.54</v>
      </c>
      <c r="F15" s="115">
        <v>112.17</v>
      </c>
      <c r="G15" s="115">
        <v>159.71</v>
      </c>
      <c r="H15" s="115">
        <v>47.54</v>
      </c>
      <c r="I15" s="115">
        <v>112.17</v>
      </c>
      <c r="J15" s="116">
        <v>159.71</v>
      </c>
    </row>
    <row r="16" spans="1:10" ht="30" customHeight="1" x14ac:dyDescent="0.25">
      <c r="A16" s="117">
        <v>10</v>
      </c>
      <c r="B16" s="114" t="s">
        <v>46</v>
      </c>
      <c r="C16" s="13" t="s">
        <v>11</v>
      </c>
      <c r="D16" s="22">
        <v>2</v>
      </c>
      <c r="E16" s="115">
        <v>36.19</v>
      </c>
      <c r="F16" s="115">
        <v>89.42</v>
      </c>
      <c r="G16" s="115">
        <v>125.61</v>
      </c>
      <c r="H16" s="115">
        <v>72.38</v>
      </c>
      <c r="I16" s="115">
        <v>178.84</v>
      </c>
      <c r="J16" s="116">
        <v>251.22</v>
      </c>
    </row>
    <row r="17" spans="1:10" ht="30" customHeight="1" x14ac:dyDescent="0.25">
      <c r="A17" s="117">
        <v>11</v>
      </c>
      <c r="B17" s="114" t="s">
        <v>48</v>
      </c>
      <c r="C17" s="13" t="s">
        <v>11</v>
      </c>
      <c r="D17" s="22">
        <v>1</v>
      </c>
      <c r="E17" s="115">
        <v>36.19</v>
      </c>
      <c r="F17" s="115">
        <v>105.47</v>
      </c>
      <c r="G17" s="115">
        <v>141.66</v>
      </c>
      <c r="H17" s="115">
        <v>36.19</v>
      </c>
      <c r="I17" s="115">
        <v>105.47</v>
      </c>
      <c r="J17" s="116">
        <v>141.66</v>
      </c>
    </row>
    <row r="18" spans="1:10" ht="30" customHeight="1" x14ac:dyDescent="0.25">
      <c r="A18" s="117">
        <v>12</v>
      </c>
      <c r="B18" s="114" t="s">
        <v>15</v>
      </c>
      <c r="C18" s="13" t="s">
        <v>11</v>
      </c>
      <c r="D18" s="22">
        <v>4</v>
      </c>
      <c r="E18" s="115">
        <v>25.35</v>
      </c>
      <c r="F18" s="115">
        <v>75.02</v>
      </c>
      <c r="G18" s="115">
        <v>100.37</v>
      </c>
      <c r="H18" s="115">
        <v>101.4</v>
      </c>
      <c r="I18" s="115">
        <v>300.08</v>
      </c>
      <c r="J18" s="116">
        <v>401.48</v>
      </c>
    </row>
    <row r="19" spans="1:10" ht="30" customHeight="1" x14ac:dyDescent="0.25">
      <c r="A19" s="117">
        <v>13</v>
      </c>
      <c r="B19" s="114" t="s">
        <v>16</v>
      </c>
      <c r="C19" s="13" t="s">
        <v>11</v>
      </c>
      <c r="D19" s="22">
        <v>3</v>
      </c>
      <c r="E19" s="115">
        <v>25.23</v>
      </c>
      <c r="F19" s="115">
        <v>109.89</v>
      </c>
      <c r="G19" s="115">
        <v>135.12</v>
      </c>
      <c r="H19" s="115">
        <v>75.69</v>
      </c>
      <c r="I19" s="115">
        <v>329.67</v>
      </c>
      <c r="J19" s="116">
        <v>405.36</v>
      </c>
    </row>
    <row r="20" spans="1:10" ht="30" customHeight="1" x14ac:dyDescent="0.25">
      <c r="A20" s="117">
        <v>14</v>
      </c>
      <c r="B20" s="114" t="s">
        <v>49</v>
      </c>
      <c r="C20" s="13" t="s">
        <v>11</v>
      </c>
      <c r="D20" s="22">
        <v>3</v>
      </c>
      <c r="E20" s="115">
        <v>1082.8499999999999</v>
      </c>
      <c r="F20" s="115">
        <v>73.87</v>
      </c>
      <c r="G20" s="115">
        <v>1156.72</v>
      </c>
      <c r="H20" s="115">
        <v>3248.55</v>
      </c>
      <c r="I20" s="115">
        <v>221.61</v>
      </c>
      <c r="J20" s="116">
        <v>3470.16</v>
      </c>
    </row>
    <row r="21" spans="1:10" ht="30" customHeight="1" x14ac:dyDescent="0.25">
      <c r="A21" s="117">
        <v>15</v>
      </c>
      <c r="B21" s="114" t="s">
        <v>50</v>
      </c>
      <c r="C21" s="13" t="s">
        <v>11</v>
      </c>
      <c r="D21" s="22">
        <v>1</v>
      </c>
      <c r="E21" s="115">
        <v>804.19</v>
      </c>
      <c r="F21" s="115">
        <v>72.89</v>
      </c>
      <c r="G21" s="115">
        <v>877.08</v>
      </c>
      <c r="H21" s="115">
        <v>804.19</v>
      </c>
      <c r="I21" s="115">
        <v>72.89</v>
      </c>
      <c r="J21" s="116">
        <v>877.08</v>
      </c>
    </row>
    <row r="22" spans="1:10" ht="30" customHeight="1" x14ac:dyDescent="0.25">
      <c r="A22" s="117">
        <v>16</v>
      </c>
      <c r="B22" s="114" t="s">
        <v>35</v>
      </c>
      <c r="C22" s="13" t="s">
        <v>11</v>
      </c>
      <c r="D22" s="22">
        <v>10</v>
      </c>
      <c r="E22" s="118">
        <v>53.24</v>
      </c>
      <c r="F22" s="115">
        <v>17.760000000000002</v>
      </c>
      <c r="G22" s="115">
        <v>71</v>
      </c>
      <c r="H22" s="115">
        <v>532.4</v>
      </c>
      <c r="I22" s="115">
        <v>177.6</v>
      </c>
      <c r="J22" s="116">
        <v>710</v>
      </c>
    </row>
    <row r="23" spans="1:10" ht="30" customHeight="1" x14ac:dyDescent="0.25">
      <c r="A23" s="117">
        <v>17</v>
      </c>
      <c r="B23" s="114" t="s">
        <v>51</v>
      </c>
      <c r="C23" s="13" t="s">
        <v>11</v>
      </c>
      <c r="D23" s="22">
        <v>3</v>
      </c>
      <c r="E23" s="118">
        <v>15.34</v>
      </c>
      <c r="F23" s="115">
        <v>13.32</v>
      </c>
      <c r="G23" s="115">
        <v>28.66</v>
      </c>
      <c r="H23" s="115">
        <v>46.02</v>
      </c>
      <c r="I23" s="115">
        <v>39.96</v>
      </c>
      <c r="J23" s="116">
        <v>85.98</v>
      </c>
    </row>
    <row r="24" spans="1:10" ht="30" customHeight="1" x14ac:dyDescent="0.25">
      <c r="A24" s="117">
        <v>18</v>
      </c>
      <c r="B24" s="114" t="s">
        <v>52</v>
      </c>
      <c r="C24" s="13" t="s">
        <v>11</v>
      </c>
      <c r="D24" s="22">
        <v>6</v>
      </c>
      <c r="E24" s="119">
        <v>25.74</v>
      </c>
      <c r="F24" s="115">
        <v>15.69</v>
      </c>
      <c r="G24" s="115">
        <v>41.43</v>
      </c>
      <c r="H24" s="115">
        <v>154.44</v>
      </c>
      <c r="I24" s="115">
        <v>94.14</v>
      </c>
      <c r="J24" s="116">
        <v>248.58</v>
      </c>
    </row>
    <row r="25" spans="1:10" ht="30" customHeight="1" x14ac:dyDescent="0.25">
      <c r="A25" s="117">
        <v>19</v>
      </c>
      <c r="B25" s="114" t="s">
        <v>53</v>
      </c>
      <c r="C25" s="13" t="s">
        <v>11</v>
      </c>
      <c r="D25" s="22">
        <v>3</v>
      </c>
      <c r="E25" s="118">
        <v>14.29</v>
      </c>
      <c r="F25" s="115">
        <v>11.56</v>
      </c>
      <c r="G25" s="115">
        <v>25.85</v>
      </c>
      <c r="H25" s="115">
        <v>42.87</v>
      </c>
      <c r="I25" s="115">
        <v>34.68</v>
      </c>
      <c r="J25" s="116">
        <v>77.55</v>
      </c>
    </row>
    <row r="26" spans="1:10" ht="30" customHeight="1" x14ac:dyDescent="0.25">
      <c r="A26" s="117">
        <v>20</v>
      </c>
      <c r="B26" s="114" t="s">
        <v>30</v>
      </c>
      <c r="C26" s="13" t="s">
        <v>11</v>
      </c>
      <c r="D26" s="22">
        <v>20</v>
      </c>
      <c r="E26" s="118">
        <v>26.45</v>
      </c>
      <c r="F26" s="115">
        <v>11.86</v>
      </c>
      <c r="G26" s="115">
        <v>38.31</v>
      </c>
      <c r="H26" s="115">
        <v>529</v>
      </c>
      <c r="I26" s="115">
        <v>237.2</v>
      </c>
      <c r="J26" s="116">
        <v>766.2</v>
      </c>
    </row>
    <row r="27" spans="1:10" ht="30" customHeight="1" x14ac:dyDescent="0.25">
      <c r="A27" s="117">
        <v>21</v>
      </c>
      <c r="B27" s="114" t="s">
        <v>36</v>
      </c>
      <c r="C27" s="13" t="s">
        <v>11</v>
      </c>
      <c r="D27" s="22">
        <v>8</v>
      </c>
      <c r="E27" s="118">
        <v>19.53</v>
      </c>
      <c r="F27" s="115">
        <v>13.69</v>
      </c>
      <c r="G27" s="115">
        <v>33.22</v>
      </c>
      <c r="H27" s="115">
        <v>156.24</v>
      </c>
      <c r="I27" s="115">
        <v>109.52</v>
      </c>
      <c r="J27" s="116">
        <v>265.76</v>
      </c>
    </row>
    <row r="28" spans="1:10" ht="30" customHeight="1" x14ac:dyDescent="0.25">
      <c r="A28" s="117">
        <v>22</v>
      </c>
      <c r="B28" s="114" t="s">
        <v>37</v>
      </c>
      <c r="C28" s="13" t="s">
        <v>11</v>
      </c>
      <c r="D28" s="22">
        <v>12</v>
      </c>
      <c r="E28" s="118">
        <v>20.37</v>
      </c>
      <c r="F28" s="115">
        <v>14.62</v>
      </c>
      <c r="G28" s="115">
        <v>34.99</v>
      </c>
      <c r="H28" s="115">
        <v>244.44</v>
      </c>
      <c r="I28" s="115">
        <v>175.44</v>
      </c>
      <c r="J28" s="116">
        <v>419.88</v>
      </c>
    </row>
    <row r="29" spans="1:10" ht="30" customHeight="1" x14ac:dyDescent="0.25">
      <c r="A29" s="117">
        <v>23</v>
      </c>
      <c r="B29" s="114" t="s">
        <v>31</v>
      </c>
      <c r="C29" s="13" t="s">
        <v>17</v>
      </c>
      <c r="D29" s="22">
        <v>214</v>
      </c>
      <c r="E29" s="118">
        <v>0.69</v>
      </c>
      <c r="F29" s="115">
        <v>0.33</v>
      </c>
      <c r="G29" s="115">
        <v>1.02</v>
      </c>
      <c r="H29" s="115">
        <v>147.66</v>
      </c>
      <c r="I29" s="115">
        <v>70.62</v>
      </c>
      <c r="J29" s="116">
        <v>218.28</v>
      </c>
    </row>
    <row r="30" spans="1:10" ht="30" customHeight="1" x14ac:dyDescent="0.25">
      <c r="A30" s="117">
        <v>24</v>
      </c>
      <c r="B30" s="114" t="s">
        <v>18</v>
      </c>
      <c r="C30" s="13" t="s">
        <v>17</v>
      </c>
      <c r="D30" s="22">
        <v>1661</v>
      </c>
      <c r="E30" s="118">
        <v>0.42</v>
      </c>
      <c r="F30" s="115">
        <v>0.3</v>
      </c>
      <c r="G30" s="115">
        <v>0.72</v>
      </c>
      <c r="H30" s="115">
        <v>697.62</v>
      </c>
      <c r="I30" s="115">
        <v>498.3</v>
      </c>
      <c r="J30" s="116">
        <v>1195.92</v>
      </c>
    </row>
    <row r="31" spans="1:10" ht="30" customHeight="1" x14ac:dyDescent="0.25">
      <c r="A31" s="117">
        <v>25</v>
      </c>
      <c r="B31" s="114" t="s">
        <v>19</v>
      </c>
      <c r="C31" s="13" t="s">
        <v>11</v>
      </c>
      <c r="D31" s="22">
        <v>4</v>
      </c>
      <c r="E31" s="118">
        <v>43.73</v>
      </c>
      <c r="F31" s="115">
        <v>17.29</v>
      </c>
      <c r="G31" s="115">
        <v>61.02</v>
      </c>
      <c r="H31" s="115">
        <v>174.92</v>
      </c>
      <c r="I31" s="115">
        <v>69.16</v>
      </c>
      <c r="J31" s="116">
        <v>244.08</v>
      </c>
    </row>
    <row r="32" spans="1:10" ht="30" customHeight="1" x14ac:dyDescent="0.25">
      <c r="A32" s="117">
        <v>26</v>
      </c>
      <c r="B32" s="114" t="s">
        <v>32</v>
      </c>
      <c r="C32" s="13" t="s">
        <v>11</v>
      </c>
      <c r="D32" s="22">
        <v>6</v>
      </c>
      <c r="E32" s="118">
        <v>37.700000000000003</v>
      </c>
      <c r="F32" s="115">
        <v>13.63</v>
      </c>
      <c r="G32" s="115">
        <v>51.33</v>
      </c>
      <c r="H32" s="115">
        <v>226.2</v>
      </c>
      <c r="I32" s="115">
        <v>81.78</v>
      </c>
      <c r="J32" s="116">
        <v>307.98</v>
      </c>
    </row>
    <row r="33" spans="1:10" ht="30" customHeight="1" x14ac:dyDescent="0.25">
      <c r="A33" s="117">
        <v>27</v>
      </c>
      <c r="B33" s="114" t="s">
        <v>20</v>
      </c>
      <c r="C33" s="13" t="s">
        <v>11</v>
      </c>
      <c r="D33" s="22">
        <v>20</v>
      </c>
      <c r="E33" s="118">
        <v>11.72</v>
      </c>
      <c r="F33" s="115">
        <v>6.25</v>
      </c>
      <c r="G33" s="115">
        <v>17.97</v>
      </c>
      <c r="H33" s="115">
        <v>234.4</v>
      </c>
      <c r="I33" s="115">
        <v>125</v>
      </c>
      <c r="J33" s="116">
        <v>359.4</v>
      </c>
    </row>
    <row r="34" spans="1:10" ht="30" customHeight="1" x14ac:dyDescent="0.25">
      <c r="A34" s="117">
        <v>28</v>
      </c>
      <c r="B34" s="114" t="s">
        <v>21</v>
      </c>
      <c r="C34" s="13" t="s">
        <v>11</v>
      </c>
      <c r="D34" s="22">
        <v>7</v>
      </c>
      <c r="E34" s="118" t="s">
        <v>62</v>
      </c>
      <c r="F34" s="115">
        <v>5.08</v>
      </c>
      <c r="G34" s="115">
        <v>5.08</v>
      </c>
      <c r="H34" s="115" t="s">
        <v>63</v>
      </c>
      <c r="I34" s="115">
        <v>35.56</v>
      </c>
      <c r="J34" s="116">
        <v>35.56</v>
      </c>
    </row>
    <row r="35" spans="1:10" ht="30" customHeight="1" x14ac:dyDescent="0.25">
      <c r="A35" s="117">
        <v>29</v>
      </c>
      <c r="B35" s="114" t="s">
        <v>22</v>
      </c>
      <c r="C35" s="13" t="s">
        <v>11</v>
      </c>
      <c r="D35" s="22">
        <v>20</v>
      </c>
      <c r="E35" s="118">
        <v>129.65</v>
      </c>
      <c r="F35" s="115">
        <v>10.61</v>
      </c>
      <c r="G35" s="115">
        <v>140.26</v>
      </c>
      <c r="H35" s="115">
        <v>2593</v>
      </c>
      <c r="I35" s="115">
        <v>212.2</v>
      </c>
      <c r="J35" s="116">
        <v>2805.2</v>
      </c>
    </row>
    <row r="36" spans="1:10" ht="30" customHeight="1" x14ac:dyDescent="0.25">
      <c r="A36" s="117">
        <v>30</v>
      </c>
      <c r="B36" s="114" t="s">
        <v>54</v>
      </c>
      <c r="C36" s="13" t="s">
        <v>11</v>
      </c>
      <c r="D36" s="22">
        <v>2</v>
      </c>
      <c r="E36" s="118">
        <v>5.89</v>
      </c>
      <c r="F36" s="115">
        <v>18.43</v>
      </c>
      <c r="G36" s="115">
        <v>24.32</v>
      </c>
      <c r="H36" s="115">
        <v>11.78</v>
      </c>
      <c r="I36" s="115">
        <v>36.86</v>
      </c>
      <c r="J36" s="116">
        <v>48.64</v>
      </c>
    </row>
    <row r="37" spans="1:10" ht="30" customHeight="1" x14ac:dyDescent="0.25">
      <c r="A37" s="117">
        <v>31</v>
      </c>
      <c r="B37" s="114" t="s">
        <v>23</v>
      </c>
      <c r="C37" s="13" t="s">
        <v>11</v>
      </c>
      <c r="D37" s="22">
        <v>7</v>
      </c>
      <c r="E37" s="118" t="s">
        <v>62</v>
      </c>
      <c r="F37" s="115">
        <v>8.93</v>
      </c>
      <c r="G37" s="115">
        <v>8.93</v>
      </c>
      <c r="H37" s="115" t="s">
        <v>63</v>
      </c>
      <c r="I37" s="115">
        <v>62.51</v>
      </c>
      <c r="J37" s="116">
        <v>62.51</v>
      </c>
    </row>
    <row r="38" spans="1:10" ht="30" customHeight="1" x14ac:dyDescent="0.25">
      <c r="A38" s="117">
        <v>32</v>
      </c>
      <c r="B38" s="114" t="s">
        <v>38</v>
      </c>
      <c r="C38" s="13" t="s">
        <v>11</v>
      </c>
      <c r="D38" s="22">
        <v>10</v>
      </c>
      <c r="E38" s="118">
        <v>25.35</v>
      </c>
      <c r="F38" s="115">
        <v>15.38</v>
      </c>
      <c r="G38" s="115">
        <v>40.729999999999997</v>
      </c>
      <c r="H38" s="115">
        <v>253.5</v>
      </c>
      <c r="I38" s="115">
        <v>153.80000000000001</v>
      </c>
      <c r="J38" s="116">
        <v>407.3</v>
      </c>
    </row>
    <row r="39" spans="1:10" ht="30" customHeight="1" x14ac:dyDescent="0.25">
      <c r="A39" s="117">
        <v>33</v>
      </c>
      <c r="B39" s="114" t="s">
        <v>39</v>
      </c>
      <c r="C39" s="13" t="s">
        <v>17</v>
      </c>
      <c r="D39" s="22">
        <v>385</v>
      </c>
      <c r="E39" s="118">
        <v>1.88</v>
      </c>
      <c r="F39" s="115">
        <v>0.47</v>
      </c>
      <c r="G39" s="115">
        <v>2.35</v>
      </c>
      <c r="H39" s="115">
        <v>723.95</v>
      </c>
      <c r="I39" s="115">
        <v>180.99</v>
      </c>
      <c r="J39" s="116">
        <v>904.94</v>
      </c>
    </row>
    <row r="40" spans="1:10" ht="30" customHeight="1" x14ac:dyDescent="0.25">
      <c r="A40" s="117">
        <v>34</v>
      </c>
      <c r="B40" s="114" t="s">
        <v>24</v>
      </c>
      <c r="C40" s="13" t="s">
        <v>11</v>
      </c>
      <c r="D40" s="22">
        <v>12</v>
      </c>
      <c r="E40" s="118">
        <v>4.6900000000000004</v>
      </c>
      <c r="F40" s="115">
        <v>4.5999999999999996</v>
      </c>
      <c r="G40" s="115">
        <v>9.2899999999999991</v>
      </c>
      <c r="H40" s="115">
        <v>56.28</v>
      </c>
      <c r="I40" s="115">
        <v>55.2</v>
      </c>
      <c r="J40" s="116">
        <v>111.48</v>
      </c>
    </row>
    <row r="41" spans="1:10" ht="30" customHeight="1" x14ac:dyDescent="0.25">
      <c r="A41" s="117">
        <v>35</v>
      </c>
      <c r="B41" s="114" t="s">
        <v>55</v>
      </c>
      <c r="C41" s="13" t="s">
        <v>11</v>
      </c>
      <c r="D41" s="22">
        <v>18</v>
      </c>
      <c r="E41" s="118">
        <v>134.66</v>
      </c>
      <c r="F41" s="115">
        <v>15.35</v>
      </c>
      <c r="G41" s="115">
        <v>150.01</v>
      </c>
      <c r="H41" s="115">
        <v>2423.88</v>
      </c>
      <c r="I41" s="115">
        <v>276.3</v>
      </c>
      <c r="J41" s="116">
        <v>2700.18</v>
      </c>
    </row>
    <row r="42" spans="1:10" ht="30" customHeight="1" x14ac:dyDescent="0.25">
      <c r="A42" s="117">
        <v>36</v>
      </c>
      <c r="B42" s="114" t="s">
        <v>56</v>
      </c>
      <c r="C42" s="13" t="s">
        <v>11</v>
      </c>
      <c r="D42" s="22">
        <v>4</v>
      </c>
      <c r="E42" s="118" t="s">
        <v>62</v>
      </c>
      <c r="F42" s="115">
        <v>55.97</v>
      </c>
      <c r="G42" s="115">
        <v>55.97</v>
      </c>
      <c r="H42" s="115" t="s">
        <v>63</v>
      </c>
      <c r="I42" s="115">
        <v>223.88</v>
      </c>
      <c r="J42" s="116">
        <v>223.88</v>
      </c>
    </row>
    <row r="43" spans="1:10" ht="30" customHeight="1" x14ac:dyDescent="0.25">
      <c r="A43" s="117">
        <v>37</v>
      </c>
      <c r="B43" s="114" t="s">
        <v>57</v>
      </c>
      <c r="C43" s="13" t="s">
        <v>11</v>
      </c>
      <c r="D43" s="22">
        <v>1</v>
      </c>
      <c r="E43" s="118" t="s">
        <v>62</v>
      </c>
      <c r="F43" s="115">
        <v>17.95</v>
      </c>
      <c r="G43" s="115">
        <v>17.95</v>
      </c>
      <c r="H43" s="115" t="s">
        <v>63</v>
      </c>
      <c r="I43" s="115">
        <v>17.95</v>
      </c>
      <c r="J43" s="116">
        <v>17.95</v>
      </c>
    </row>
    <row r="44" spans="1:10" ht="30" customHeight="1" x14ac:dyDescent="0.25">
      <c r="A44" s="117">
        <v>38</v>
      </c>
      <c r="B44" s="114" t="s">
        <v>58</v>
      </c>
      <c r="C44" s="13" t="s">
        <v>11</v>
      </c>
      <c r="D44" s="22">
        <v>1</v>
      </c>
      <c r="E44" s="118" t="s">
        <v>64</v>
      </c>
      <c r="F44" s="115">
        <v>12.14</v>
      </c>
      <c r="G44" s="115">
        <v>12.14</v>
      </c>
      <c r="H44" s="115" t="s">
        <v>63</v>
      </c>
      <c r="I44" s="115">
        <v>12.14</v>
      </c>
      <c r="J44" s="116">
        <v>12.14</v>
      </c>
    </row>
    <row r="45" spans="1:10" ht="30" customHeight="1" x14ac:dyDescent="0.25">
      <c r="A45" s="117">
        <v>39</v>
      </c>
      <c r="B45" s="114" t="s">
        <v>60</v>
      </c>
      <c r="C45" s="13" t="s">
        <v>11</v>
      </c>
      <c r="D45" s="22">
        <v>9</v>
      </c>
      <c r="E45" s="118" t="s">
        <v>62</v>
      </c>
      <c r="F45" s="115">
        <v>8.3000000000000007</v>
      </c>
      <c r="G45" s="115">
        <v>8.3000000000000007</v>
      </c>
      <c r="H45" s="115" t="s">
        <v>63</v>
      </c>
      <c r="I45" s="115">
        <v>74.7</v>
      </c>
      <c r="J45" s="116">
        <v>74.7</v>
      </c>
    </row>
    <row r="46" spans="1:10" ht="30" customHeight="1" x14ac:dyDescent="0.25">
      <c r="A46" s="117">
        <v>40</v>
      </c>
      <c r="B46" s="114" t="s">
        <v>40</v>
      </c>
      <c r="C46" s="13" t="s">
        <v>11</v>
      </c>
      <c r="D46" s="22">
        <v>18</v>
      </c>
      <c r="E46" s="118">
        <v>13.91</v>
      </c>
      <c r="F46" s="115">
        <v>3.32</v>
      </c>
      <c r="G46" s="115">
        <v>17.23</v>
      </c>
      <c r="H46" s="115">
        <v>250.38</v>
      </c>
      <c r="I46" s="115">
        <v>59.76</v>
      </c>
      <c r="J46" s="116">
        <v>310.14</v>
      </c>
    </row>
    <row r="47" spans="1:10" ht="30" customHeight="1" x14ac:dyDescent="0.25">
      <c r="A47" s="117">
        <v>41</v>
      </c>
      <c r="B47" s="114" t="s">
        <v>41</v>
      </c>
      <c r="C47" s="13" t="s">
        <v>11</v>
      </c>
      <c r="D47" s="22">
        <v>9</v>
      </c>
      <c r="E47" s="118">
        <v>18</v>
      </c>
      <c r="F47" s="115">
        <v>3.26</v>
      </c>
      <c r="G47" s="115">
        <v>21.26</v>
      </c>
      <c r="H47" s="115">
        <v>162</v>
      </c>
      <c r="I47" s="115">
        <v>29.34</v>
      </c>
      <c r="J47" s="116">
        <v>191.34</v>
      </c>
    </row>
    <row r="48" spans="1:10" ht="30" customHeight="1" x14ac:dyDescent="0.25">
      <c r="A48" s="117">
        <v>42</v>
      </c>
      <c r="B48" s="114" t="s">
        <v>61</v>
      </c>
      <c r="C48" s="13" t="s">
        <v>11</v>
      </c>
      <c r="D48" s="22">
        <v>4</v>
      </c>
      <c r="E48" s="118">
        <v>123.02</v>
      </c>
      <c r="F48" s="115">
        <v>18.149999999999999</v>
      </c>
      <c r="G48" s="115">
        <v>141.16999999999999</v>
      </c>
      <c r="H48" s="115">
        <v>492.08</v>
      </c>
      <c r="I48" s="115">
        <v>72.599999999999994</v>
      </c>
      <c r="J48" s="116">
        <v>564.67999999999995</v>
      </c>
    </row>
    <row r="49" spans="1:10" ht="30" customHeight="1" x14ac:dyDescent="0.25">
      <c r="A49" s="117"/>
      <c r="B49" s="114" t="s">
        <v>42</v>
      </c>
      <c r="C49" s="13" t="s">
        <v>11</v>
      </c>
      <c r="D49" s="22">
        <v>1</v>
      </c>
      <c r="E49" s="118" t="s">
        <v>62</v>
      </c>
      <c r="F49" s="115">
        <v>163.44</v>
      </c>
      <c r="G49" s="115">
        <v>163.44</v>
      </c>
      <c r="H49" s="115" t="s">
        <v>63</v>
      </c>
      <c r="I49" s="115">
        <v>163.44</v>
      </c>
      <c r="J49" s="116">
        <v>163.44</v>
      </c>
    </row>
    <row r="50" spans="1:10" s="15" customFormat="1" ht="28.5" customHeight="1" x14ac:dyDescent="0.25">
      <c r="A50" s="126" t="s">
        <v>25</v>
      </c>
      <c r="B50" s="127"/>
      <c r="C50" s="127"/>
      <c r="D50" s="127"/>
      <c r="E50" s="127"/>
      <c r="F50" s="127"/>
      <c r="G50" s="128"/>
      <c r="H50" s="14">
        <f>TRUNC(ROUND(SUM(H7:H49),2),2)</f>
        <v>21732.26</v>
      </c>
      <c r="I50" s="14">
        <f>TRUNC(ROUND(SUM(I7:I49),2),2)</f>
        <v>7628.12</v>
      </c>
      <c r="J50" s="14">
        <f>TRUNC(ROUND(SUM(J7:J49),2),2)</f>
        <v>29360.38</v>
      </c>
    </row>
    <row r="51" spans="1:10" s="27" customFormat="1" ht="28.5" customHeight="1" x14ac:dyDescent="0.25">
      <c r="A51" s="120" t="s">
        <v>33</v>
      </c>
      <c r="B51" s="121"/>
      <c r="C51" s="121"/>
      <c r="D51" s="121"/>
      <c r="E51" s="121"/>
      <c r="F51" s="121"/>
      <c r="G51" s="121"/>
      <c r="H51" s="121"/>
      <c r="I51" s="122"/>
      <c r="J51" s="26">
        <f>+TRUNC(ROUND(J50*0.12,2),2)</f>
        <v>3523.25</v>
      </c>
    </row>
    <row r="52" spans="1:10" s="27" customFormat="1" ht="28.5" customHeight="1" x14ac:dyDescent="0.25">
      <c r="A52" s="123" t="s">
        <v>34</v>
      </c>
      <c r="B52" s="124"/>
      <c r="C52" s="124"/>
      <c r="D52" s="124"/>
      <c r="E52" s="124"/>
      <c r="F52" s="124"/>
      <c r="G52" s="124"/>
      <c r="H52" s="124"/>
      <c r="I52" s="125"/>
      <c r="J52" s="26">
        <f>+J51+J50</f>
        <v>32883.630000000005</v>
      </c>
    </row>
  </sheetData>
  <mergeCells count="10">
    <mergeCell ref="A51:I51"/>
    <mergeCell ref="A52:I52"/>
    <mergeCell ref="A50:G50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10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0</v>
      </c>
      <c r="C12" s="70">
        <v>4.25</v>
      </c>
      <c r="D12" s="69">
        <f>IFERROR(ROUND(B12*C12,5),0)</f>
        <v>0</v>
      </c>
      <c r="E12" s="68">
        <v>1.9886900000000001</v>
      </c>
      <c r="F12" s="67"/>
      <c r="G12" s="66">
        <f>IFERROR(TRUNC(ROUND(D12*E12,2),2),0)</f>
        <v>0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1.9886900000000001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1.9886900000000001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1.9886900000000001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1.9886900000000001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1.9886900000000001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0</v>
      </c>
      <c r="C18" s="70">
        <v>0.15</v>
      </c>
      <c r="D18" s="69">
        <f t="shared" si="0"/>
        <v>0</v>
      </c>
      <c r="E18" s="68">
        <v>1.9886900000000001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1.9886900000000001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1.9886900000000001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1.9886900000000001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1.9886900000000001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1.9886900000000001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2</v>
      </c>
      <c r="C24" s="70">
        <v>0.05</v>
      </c>
      <c r="D24" s="69">
        <f t="shared" si="0"/>
        <v>0.1</v>
      </c>
      <c r="E24" s="68">
        <v>1.9886900000000001</v>
      </c>
      <c r="F24" s="67"/>
      <c r="G24" s="66">
        <f t="shared" si="1"/>
        <v>0.2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1.9886900000000001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1</v>
      </c>
      <c r="C26" s="70">
        <v>2</v>
      </c>
      <c r="D26" s="69">
        <f t="shared" si="0"/>
        <v>2</v>
      </c>
      <c r="E26" s="68">
        <v>1.9886900000000001</v>
      </c>
      <c r="F26" s="67"/>
      <c r="G26" s="66">
        <f t="shared" si="1"/>
        <v>3.98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4.18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1.9886900000000001</v>
      </c>
      <c r="F33" s="67"/>
      <c r="G33" s="67">
        <f t="shared" ref="G33:G38" si="4">IFERROR(TRUNC(ROUND(D33*E33,2),2),0)</f>
        <v>8.07</v>
      </c>
    </row>
    <row r="34" spans="1:22" x14ac:dyDescent="0.25">
      <c r="A34" s="63" t="s">
        <v>131</v>
      </c>
      <c r="B34" s="43">
        <v>0</v>
      </c>
      <c r="C34" s="42">
        <v>3.66</v>
      </c>
      <c r="D34" s="69">
        <f t="shared" si="3"/>
        <v>0</v>
      </c>
      <c r="E34" s="70">
        <v>1.9886900000000001</v>
      </c>
      <c r="F34" s="67"/>
      <c r="G34" s="67">
        <f t="shared" si="4"/>
        <v>0</v>
      </c>
    </row>
    <row r="35" spans="1:22" x14ac:dyDescent="0.25">
      <c r="A35" s="63" t="s">
        <v>132</v>
      </c>
      <c r="B35" s="43">
        <v>0</v>
      </c>
      <c r="C35" s="42">
        <v>3.66</v>
      </c>
      <c r="D35" s="69">
        <f t="shared" si="3"/>
        <v>0</v>
      </c>
      <c r="E35" s="70">
        <v>1.9886900000000001</v>
      </c>
      <c r="F35" s="67"/>
      <c r="G35" s="67">
        <f t="shared" si="4"/>
        <v>0</v>
      </c>
    </row>
    <row r="36" spans="1:22" x14ac:dyDescent="0.25">
      <c r="A36" s="63" t="s">
        <v>133</v>
      </c>
      <c r="B36" s="43">
        <v>1</v>
      </c>
      <c r="C36" s="42">
        <v>4.0599999999999996</v>
      </c>
      <c r="D36" s="69">
        <f t="shared" si="3"/>
        <v>4.0599999999999996</v>
      </c>
      <c r="E36" s="70">
        <v>1.9886900000000001</v>
      </c>
      <c r="F36" s="67"/>
      <c r="G36" s="67">
        <f t="shared" si="4"/>
        <v>8.07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1.9886900000000001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16.14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12</v>
      </c>
      <c r="B44" s="36"/>
      <c r="C44" s="35"/>
      <c r="D44" s="34"/>
      <c r="E44" s="33"/>
      <c r="F44" s="32"/>
      <c r="G44" s="63">
        <f>IFERROR(TRUNC(ROUND(D44*E44,2),2),0)</f>
        <v>0</v>
      </c>
      <c r="J44" s="31"/>
    </row>
    <row r="45" spans="1:22" x14ac:dyDescent="0.25">
      <c r="A45" s="30"/>
      <c r="B45" s="29"/>
      <c r="C45" s="35"/>
      <c r="D45" s="34"/>
      <c r="E45" s="100"/>
      <c r="F45" s="64"/>
      <c r="G45" s="63">
        <f t="shared" ref="G45:G63" si="5">IFERROR(TRUNC(ROUND(D45*E45,2),2),0)</f>
        <v>0</v>
      </c>
      <c r="J45" s="31"/>
    </row>
    <row r="46" spans="1:22" x14ac:dyDescent="0.25">
      <c r="A46" s="30"/>
      <c r="B46" s="29"/>
      <c r="C46" s="112"/>
      <c r="D46" s="101"/>
      <c r="E46" s="102"/>
      <c r="F46" s="67"/>
      <c r="G46" s="63">
        <f t="shared" si="5"/>
        <v>0</v>
      </c>
      <c r="J46" s="31"/>
    </row>
    <row r="47" spans="1:22" x14ac:dyDescent="0.25">
      <c r="A47" s="30"/>
      <c r="B47" s="29"/>
      <c r="C47" s="35"/>
      <c r="D47" s="34"/>
      <c r="E47" s="102"/>
      <c r="F47" s="67"/>
      <c r="G47" s="63">
        <f t="shared" si="5"/>
        <v>0</v>
      </c>
      <c r="J47" s="31"/>
    </row>
    <row r="48" spans="1:22" x14ac:dyDescent="0.25">
      <c r="A48" s="30"/>
      <c r="B48" s="29"/>
      <c r="C48" s="35"/>
      <c r="D48" s="34"/>
      <c r="E48" s="102"/>
      <c r="F48" s="67"/>
      <c r="G48" s="63">
        <f t="shared" si="5"/>
        <v>0</v>
      </c>
      <c r="J48" s="31"/>
    </row>
    <row r="49" spans="1:10" x14ac:dyDescent="0.25">
      <c r="A49" s="30"/>
      <c r="B49" s="29"/>
      <c r="C49" s="35"/>
      <c r="D49" s="34"/>
      <c r="E49" s="102"/>
      <c r="F49" s="67"/>
      <c r="G49" s="63">
        <f t="shared" si="5"/>
        <v>0</v>
      </c>
      <c r="J49" s="31"/>
    </row>
    <row r="50" spans="1:10" x14ac:dyDescent="0.25">
      <c r="A50" s="30"/>
      <c r="B50" s="29"/>
      <c r="C50" s="35"/>
      <c r="D50" s="34"/>
      <c r="E50" s="102"/>
      <c r="F50" s="67"/>
      <c r="G50" s="63">
        <f t="shared" si="5"/>
        <v>0</v>
      </c>
      <c r="J50" s="31"/>
    </row>
    <row r="51" spans="1:10" x14ac:dyDescent="0.25">
      <c r="A51" s="30"/>
      <c r="B51" s="29"/>
      <c r="C51" s="35"/>
      <c r="D51" s="34"/>
      <c r="E51" s="102"/>
      <c r="F51" s="67"/>
      <c r="G51" s="63">
        <f t="shared" si="5"/>
        <v>0</v>
      </c>
      <c r="J51" s="31"/>
    </row>
    <row r="52" spans="1:10" x14ac:dyDescent="0.25">
      <c r="A52" s="30"/>
      <c r="B52" s="29"/>
      <c r="C52" s="35"/>
      <c r="D52" s="34"/>
      <c r="E52" s="102"/>
      <c r="F52" s="67"/>
      <c r="G52" s="63">
        <f t="shared" si="5"/>
        <v>0</v>
      </c>
      <c r="J52" s="31"/>
    </row>
    <row r="53" spans="1:10" x14ac:dyDescent="0.25">
      <c r="A53" s="30"/>
      <c r="B53" s="29"/>
      <c r="C53" s="35"/>
      <c r="D53" s="34"/>
      <c r="E53" s="102"/>
      <c r="F53" s="67"/>
      <c r="G53" s="63">
        <f t="shared" si="5"/>
        <v>0</v>
      </c>
      <c r="J53" s="31"/>
    </row>
    <row r="54" spans="1:10" x14ac:dyDescent="0.25">
      <c r="A54" s="30"/>
      <c r="B54" s="29"/>
      <c r="C54" s="35"/>
      <c r="D54" s="34"/>
      <c r="E54" s="102"/>
      <c r="F54" s="67"/>
      <c r="G54" s="63">
        <f t="shared" si="5"/>
        <v>0</v>
      </c>
      <c r="J54" s="31"/>
    </row>
    <row r="55" spans="1:10" x14ac:dyDescent="0.25">
      <c r="A55" s="43"/>
      <c r="B55" s="70"/>
      <c r="C55" s="35"/>
      <c r="D55" s="34"/>
      <c r="E55" s="43"/>
      <c r="F55" s="67"/>
      <c r="G55" s="63">
        <f t="shared" si="5"/>
        <v>0</v>
      </c>
    </row>
    <row r="56" spans="1:10" x14ac:dyDescent="0.25">
      <c r="A56" s="30"/>
      <c r="B56" s="29"/>
      <c r="C56" s="35"/>
      <c r="D56" s="34"/>
      <c r="E56" s="102"/>
      <c r="F56" s="67"/>
      <c r="G56" s="63">
        <f t="shared" si="5"/>
        <v>0</v>
      </c>
      <c r="J56" s="31"/>
    </row>
    <row r="57" spans="1:10" x14ac:dyDescent="0.25">
      <c r="A57" s="30"/>
      <c r="B57" s="29"/>
      <c r="C57" s="35"/>
      <c r="D57" s="34"/>
      <c r="E57" s="102"/>
      <c r="F57" s="67"/>
      <c r="G57" s="63">
        <f t="shared" si="5"/>
        <v>0</v>
      </c>
      <c r="J57" s="31"/>
    </row>
    <row r="58" spans="1:10" x14ac:dyDescent="0.25">
      <c r="A58" s="30"/>
      <c r="B58" s="29"/>
      <c r="C58" s="35"/>
      <c r="D58" s="34"/>
      <c r="E58" s="102"/>
      <c r="F58" s="67"/>
      <c r="G58" s="63">
        <f t="shared" si="5"/>
        <v>0</v>
      </c>
      <c r="J58" s="31"/>
    </row>
    <row r="59" spans="1:10" x14ac:dyDescent="0.25">
      <c r="A59" s="30"/>
      <c r="B59" s="29"/>
      <c r="C59" s="35"/>
      <c r="D59" s="34"/>
      <c r="E59" s="102"/>
      <c r="F59" s="67"/>
      <c r="G59" s="63">
        <f t="shared" si="5"/>
        <v>0</v>
      </c>
      <c r="J59" s="31"/>
    </row>
    <row r="60" spans="1:10" x14ac:dyDescent="0.25">
      <c r="A60" s="30"/>
      <c r="B60" s="29"/>
      <c r="C60" s="35"/>
      <c r="D60" s="34"/>
      <c r="E60" s="102"/>
      <c r="F60" s="67"/>
      <c r="G60" s="63">
        <f t="shared" si="5"/>
        <v>0</v>
      </c>
      <c r="J60" s="31"/>
    </row>
    <row r="61" spans="1:10" x14ac:dyDescent="0.25">
      <c r="A61" s="43"/>
      <c r="B61" s="70"/>
      <c r="C61" s="63"/>
      <c r="D61" s="63"/>
      <c r="E61" s="43"/>
      <c r="F61" s="67"/>
      <c r="G61" s="63">
        <f t="shared" si="5"/>
        <v>0</v>
      </c>
    </row>
    <row r="62" spans="1:10" x14ac:dyDescent="0.25">
      <c r="A62" s="43"/>
      <c r="B62" s="70"/>
      <c r="C62" s="63"/>
      <c r="D62" s="63"/>
      <c r="E62" s="43"/>
      <c r="F62" s="67"/>
      <c r="G62" s="63">
        <f t="shared" si="5"/>
        <v>0</v>
      </c>
    </row>
    <row r="63" spans="1:10" x14ac:dyDescent="0.25">
      <c r="A63" s="103"/>
      <c r="B63" s="55"/>
      <c r="C63" s="56"/>
      <c r="D63" s="56"/>
      <c r="E63" s="103"/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/>
      <c r="D64" s="52"/>
      <c r="E64" s="40"/>
      <c r="F64" s="39"/>
      <c r="G64" s="39">
        <f>TRUNC(ROUND(SUM(G44:G63),2),2)</f>
        <v>0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2.2200000000000002</v>
      </c>
      <c r="F69" s="67"/>
      <c r="G69" s="63">
        <f>IFERROR(TRUNC(ROUND(D69*E69,2),2),0)</f>
        <v>2.2200000000000002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2.2200000000000002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22.54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1.69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1.69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25.92</v>
      </c>
      <c r="U75" s="113" t="s">
        <v>152</v>
      </c>
      <c r="V75" s="113">
        <f>+TRUNC(ROUND(G29+G40+G71+G73+G74,2),2)</f>
        <v>25.92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27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0</v>
      </c>
      <c r="C12" s="70">
        <v>4.25</v>
      </c>
      <c r="D12" s="69">
        <f>IFERROR(ROUND(B12*C12,5),0)</f>
        <v>0</v>
      </c>
      <c r="E12" s="68">
        <v>0.738375</v>
      </c>
      <c r="F12" s="67"/>
      <c r="G12" s="66">
        <f>IFERROR(TRUNC(ROUND(D12*E12,2),2),0)</f>
        <v>0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0.738375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0.738375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0.738375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0.738375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0.738375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0.738375</v>
      </c>
      <c r="F18" s="67"/>
      <c r="G18" s="66">
        <f t="shared" si="1"/>
        <v>0.11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0.738375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0.738375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0.738375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0.738375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0.738375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0.738375</v>
      </c>
      <c r="F24" s="67"/>
      <c r="G24" s="66">
        <f t="shared" si="1"/>
        <v>0.11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0.738375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0.738375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0.22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0.738375</v>
      </c>
      <c r="F33" s="67"/>
      <c r="G33" s="67">
        <f t="shared" ref="G33:G38" si="4">IFERROR(TRUNC(ROUND(D33*E33,2),2),0)</f>
        <v>3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0.738375</v>
      </c>
      <c r="F34" s="67"/>
      <c r="G34" s="67">
        <f t="shared" si="4"/>
        <v>2.7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0.738375</v>
      </c>
      <c r="F35" s="67"/>
      <c r="G35" s="67">
        <f t="shared" si="4"/>
        <v>2.7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0.738375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0.738375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8.4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156</v>
      </c>
      <c r="B44" s="36"/>
      <c r="C44" s="35" t="s">
        <v>11</v>
      </c>
      <c r="D44" s="34">
        <v>1</v>
      </c>
      <c r="E44" s="33">
        <v>472</v>
      </c>
      <c r="F44" s="32"/>
      <c r="G44" s="63">
        <f>IFERROR(TRUNC(ROUND(D44*E44,2),2),0)</f>
        <v>472</v>
      </c>
      <c r="J44" s="31"/>
    </row>
    <row r="45" spans="1:22" x14ac:dyDescent="0.25">
      <c r="A45" s="30">
        <v>0</v>
      </c>
      <c r="B45" s="29"/>
      <c r="C45" s="35">
        <v>0</v>
      </c>
      <c r="D45" s="34">
        <v>0</v>
      </c>
      <c r="E45" s="100">
        <v>0</v>
      </c>
      <c r="F45" s="64"/>
      <c r="G45" s="63">
        <f t="shared" ref="G45:G63" si="5">IFERROR(TRUNC(ROUND(D45*E45,2),2),0)</f>
        <v>0</v>
      </c>
      <c r="J45" s="31"/>
    </row>
    <row r="46" spans="1:22" x14ac:dyDescent="0.25">
      <c r="A46" s="30">
        <v>0</v>
      </c>
      <c r="B46" s="29"/>
      <c r="C46" s="112">
        <v>0</v>
      </c>
      <c r="D46" s="101">
        <v>0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>
        <v>0</v>
      </c>
      <c r="B47" s="29"/>
      <c r="C47" s="35">
        <v>0</v>
      </c>
      <c r="D47" s="34">
        <v>0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>
        <v>0</v>
      </c>
      <c r="B48" s="29"/>
      <c r="C48" s="35">
        <v>0</v>
      </c>
      <c r="D48" s="34">
        <v>0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>
        <v>0</v>
      </c>
      <c r="B64" s="51"/>
      <c r="C64" s="52">
        <v>0</v>
      </c>
      <c r="D64" s="52">
        <v>0</v>
      </c>
      <c r="E64" s="40">
        <v>0</v>
      </c>
      <c r="F64" s="39"/>
      <c r="G64" s="39">
        <f>TRUNC(ROUND(SUM(G44:G63),2),2)</f>
        <v>472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5</v>
      </c>
      <c r="F69" s="67"/>
      <c r="G69" s="63">
        <f>IFERROR(TRUNC(ROUND(D69*E69,2),2),0)</f>
        <v>5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5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485.62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36.42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36.42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558.46</v>
      </c>
      <c r="U75" s="113" t="s">
        <v>152</v>
      </c>
      <c r="V75" s="113">
        <f>+TRUNC(ROUND(G29+G40+G71+G73+G74,2),2)</f>
        <v>86.46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43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0</v>
      </c>
      <c r="C12" s="70">
        <v>4.25</v>
      </c>
      <c r="D12" s="69">
        <f>IFERROR(ROUND(B12*C12,5),0)</f>
        <v>0</v>
      </c>
      <c r="E12" s="68">
        <v>5.5132000000000003</v>
      </c>
      <c r="F12" s="67"/>
      <c r="G12" s="66">
        <f>IFERROR(TRUNC(ROUND(D12*E12,2),2),0)</f>
        <v>0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5.5132000000000003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5.5132000000000003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5.5132000000000003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5.5132000000000003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5.5132000000000003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5.5132000000000003</v>
      </c>
      <c r="F18" s="67"/>
      <c r="G18" s="66">
        <f t="shared" si="1"/>
        <v>0.83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5.5132000000000003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5.5132000000000003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5.5132000000000003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5.5132000000000003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5.5132000000000003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4</v>
      </c>
      <c r="C24" s="70">
        <v>0.05</v>
      </c>
      <c r="D24" s="69">
        <f t="shared" si="0"/>
        <v>0.2</v>
      </c>
      <c r="E24" s="68">
        <v>5.5132000000000003</v>
      </c>
      <c r="F24" s="67"/>
      <c r="G24" s="66">
        <f t="shared" si="1"/>
        <v>1.1000000000000001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5.5132000000000003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5.5132000000000003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1.93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5.5132000000000003</v>
      </c>
      <c r="F33" s="67"/>
      <c r="G33" s="67">
        <f t="shared" ref="G33:G38" si="4">IFERROR(TRUNC(ROUND(D33*E33,2),2),0)</f>
        <v>22.38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5.5132000000000003</v>
      </c>
      <c r="F34" s="67"/>
      <c r="G34" s="67">
        <f t="shared" si="4"/>
        <v>20.18</v>
      </c>
    </row>
    <row r="35" spans="1:22" x14ac:dyDescent="0.25">
      <c r="A35" s="63" t="s">
        <v>132</v>
      </c>
      <c r="B35" s="43">
        <v>2</v>
      </c>
      <c r="C35" s="42">
        <v>3.66</v>
      </c>
      <c r="D35" s="69">
        <f t="shared" si="3"/>
        <v>7.32</v>
      </c>
      <c r="E35" s="70">
        <v>5.5132000000000003</v>
      </c>
      <c r="F35" s="67"/>
      <c r="G35" s="67">
        <f t="shared" si="4"/>
        <v>40.36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5.5132000000000003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5.5132000000000003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82.92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156</v>
      </c>
      <c r="B44" s="36"/>
      <c r="C44" s="35" t="s">
        <v>11</v>
      </c>
      <c r="D44" s="34">
        <v>1</v>
      </c>
      <c r="E44" s="33">
        <v>472</v>
      </c>
      <c r="F44" s="32"/>
      <c r="G44" s="63">
        <f>IFERROR(TRUNC(ROUND(D44*E44,2),2),0)</f>
        <v>472</v>
      </c>
      <c r="J44" s="31"/>
    </row>
    <row r="45" spans="1:22" x14ac:dyDescent="0.25">
      <c r="A45" s="30">
        <v>0</v>
      </c>
      <c r="B45" s="29"/>
      <c r="C45" s="35">
        <v>0</v>
      </c>
      <c r="D45" s="34">
        <v>0</v>
      </c>
      <c r="E45" s="100">
        <v>0</v>
      </c>
      <c r="F45" s="64"/>
      <c r="G45" s="63">
        <f t="shared" ref="G45:G63" si="5">IFERROR(TRUNC(ROUND(D45*E45,2),2),0)</f>
        <v>0</v>
      </c>
      <c r="J45" s="31"/>
    </row>
    <row r="46" spans="1:22" x14ac:dyDescent="0.25">
      <c r="A46" s="30">
        <v>0</v>
      </c>
      <c r="B46" s="29"/>
      <c r="C46" s="112">
        <v>0</v>
      </c>
      <c r="D46" s="101">
        <v>0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>
        <v>0</v>
      </c>
      <c r="B47" s="29"/>
      <c r="C47" s="35">
        <v>0</v>
      </c>
      <c r="D47" s="34">
        <v>0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>
        <v>0</v>
      </c>
      <c r="B48" s="29"/>
      <c r="C48" s="35">
        <v>0</v>
      </c>
      <c r="D48" s="34">
        <v>0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>
        <v>0</v>
      </c>
      <c r="B64" s="51"/>
      <c r="C64" s="52">
        <v>0</v>
      </c>
      <c r="D64" s="52">
        <v>0</v>
      </c>
      <c r="E64" s="40">
        <v>0</v>
      </c>
      <c r="F64" s="39"/>
      <c r="G64" s="39">
        <f>TRUNC(ROUND(SUM(G44:G63),2),2)</f>
        <v>472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5</v>
      </c>
      <c r="F69" s="67"/>
      <c r="G69" s="63">
        <f>IFERROR(TRUNC(ROUND(D69*E69,2),2),0)</f>
        <v>5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5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561.85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42.14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42.14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646.13</v>
      </c>
      <c r="U75" s="113" t="s">
        <v>152</v>
      </c>
      <c r="V75" s="113">
        <f>+TRUNC(ROUND(G29+G40+G71+G73+G74,2),2)</f>
        <v>174.13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28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0</v>
      </c>
      <c r="C12" s="70">
        <v>4.25</v>
      </c>
      <c r="D12" s="69">
        <f>IFERROR(ROUND(B12*C12,5),0)</f>
        <v>0</v>
      </c>
      <c r="E12" s="68">
        <v>0.738375</v>
      </c>
      <c r="F12" s="67"/>
      <c r="G12" s="66">
        <f>IFERROR(TRUNC(ROUND(D12*E12,2),2),0)</f>
        <v>0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0.738375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0.738375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0.738375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0.738375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0.738375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0.738375</v>
      </c>
      <c r="F18" s="67"/>
      <c r="G18" s="66">
        <f t="shared" si="1"/>
        <v>0.11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0.738375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0.738375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0.738375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0.738375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0.738375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0.738375</v>
      </c>
      <c r="F24" s="67"/>
      <c r="G24" s="66">
        <f t="shared" si="1"/>
        <v>0.11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0.738375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0.738375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0.22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0.738375</v>
      </c>
      <c r="F33" s="67"/>
      <c r="G33" s="67">
        <f t="shared" ref="G33:G38" si="4">IFERROR(TRUNC(ROUND(D33*E33,2),2),0)</f>
        <v>3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0.738375</v>
      </c>
      <c r="F34" s="67"/>
      <c r="G34" s="67">
        <f t="shared" si="4"/>
        <v>2.7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0.738375</v>
      </c>
      <c r="F35" s="67"/>
      <c r="G35" s="67">
        <f t="shared" si="4"/>
        <v>2.7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0.738375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0.738375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8.4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157</v>
      </c>
      <c r="B44" s="36"/>
      <c r="C44" s="35" t="s">
        <v>11</v>
      </c>
      <c r="D44" s="34">
        <v>1</v>
      </c>
      <c r="E44" s="33">
        <v>379.05</v>
      </c>
      <c r="F44" s="32"/>
      <c r="G44" s="63">
        <f>IFERROR(TRUNC(ROUND(D44*E44,2),2),0)</f>
        <v>379.05</v>
      </c>
      <c r="J44" s="31"/>
    </row>
    <row r="45" spans="1:22" x14ac:dyDescent="0.25">
      <c r="A45" s="30">
        <v>0</v>
      </c>
      <c r="B45" s="29"/>
      <c r="C45" s="35">
        <v>0</v>
      </c>
      <c r="D45" s="34">
        <v>0</v>
      </c>
      <c r="E45" s="100">
        <v>0</v>
      </c>
      <c r="F45" s="64"/>
      <c r="G45" s="63">
        <f t="shared" ref="G45:G63" si="5">IFERROR(TRUNC(ROUND(D45*E45,2),2),0)</f>
        <v>0</v>
      </c>
      <c r="J45" s="31"/>
    </row>
    <row r="46" spans="1:22" x14ac:dyDescent="0.25">
      <c r="A46" s="30">
        <v>0</v>
      </c>
      <c r="B46" s="29"/>
      <c r="C46" s="112">
        <v>0</v>
      </c>
      <c r="D46" s="101">
        <v>0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>
        <v>0</v>
      </c>
      <c r="B47" s="29"/>
      <c r="C47" s="35">
        <v>0</v>
      </c>
      <c r="D47" s="34">
        <v>0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>
        <v>0</v>
      </c>
      <c r="B48" s="29"/>
      <c r="C48" s="35">
        <v>0</v>
      </c>
      <c r="D48" s="34">
        <v>0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>
        <v>0</v>
      </c>
      <c r="B64" s="51"/>
      <c r="C64" s="52">
        <v>0</v>
      </c>
      <c r="D64" s="52">
        <v>0</v>
      </c>
      <c r="E64" s="40">
        <v>0</v>
      </c>
      <c r="F64" s="39"/>
      <c r="G64" s="39">
        <f>TRUNC(ROUND(SUM(G44:G63),2),2)</f>
        <v>379.05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4</v>
      </c>
      <c r="F69" s="67"/>
      <c r="G69" s="63">
        <f>IFERROR(TRUNC(ROUND(D69*E69,2),2),0)</f>
        <v>4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4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391.67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29.38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29.38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450.43</v>
      </c>
      <c r="U75" s="113" t="s">
        <v>152</v>
      </c>
      <c r="V75" s="113">
        <f>+TRUNC(ROUND(G29+G40+G71+G73+G74,2),2)</f>
        <v>71.38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379.05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29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0</v>
      </c>
      <c r="C12" s="70">
        <v>4.25</v>
      </c>
      <c r="D12" s="69">
        <f>IFERROR(ROUND(B12*C12,5),0)</f>
        <v>0</v>
      </c>
      <c r="E12" s="68">
        <v>5.4147499999999997</v>
      </c>
      <c r="F12" s="67"/>
      <c r="G12" s="66">
        <f>IFERROR(TRUNC(ROUND(D12*E12,2),2),0)</f>
        <v>0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5.4147499999999997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5.4147499999999997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5.4147499999999997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5.4147499999999997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5.4147499999999997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5.4147499999999997</v>
      </c>
      <c r="F18" s="67"/>
      <c r="G18" s="66">
        <f t="shared" si="1"/>
        <v>0.81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5.4147499999999997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5.4147499999999997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5.4147499999999997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5.4147499999999997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5.4147499999999997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4</v>
      </c>
      <c r="C24" s="70">
        <v>0.05</v>
      </c>
      <c r="D24" s="69">
        <f t="shared" si="0"/>
        <v>0.2</v>
      </c>
      <c r="E24" s="68">
        <v>5.4147499999999997</v>
      </c>
      <c r="F24" s="67"/>
      <c r="G24" s="66">
        <f t="shared" si="1"/>
        <v>1.08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5.4147499999999997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5.4147499999999997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1.89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5.4147499999999997</v>
      </c>
      <c r="F33" s="67"/>
      <c r="G33" s="67">
        <f t="shared" ref="G33:G38" si="4">IFERROR(TRUNC(ROUND(D33*E33,2),2),0)</f>
        <v>21.98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5.4147499999999997</v>
      </c>
      <c r="F34" s="67"/>
      <c r="G34" s="67">
        <f t="shared" si="4"/>
        <v>19.82</v>
      </c>
    </row>
    <row r="35" spans="1:22" x14ac:dyDescent="0.25">
      <c r="A35" s="63" t="s">
        <v>132</v>
      </c>
      <c r="B35" s="43">
        <v>2</v>
      </c>
      <c r="C35" s="42">
        <v>3.66</v>
      </c>
      <c r="D35" s="69">
        <f t="shared" si="3"/>
        <v>7.32</v>
      </c>
      <c r="E35" s="70">
        <v>5.4147499999999997</v>
      </c>
      <c r="F35" s="67"/>
      <c r="G35" s="67">
        <f t="shared" si="4"/>
        <v>39.64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5.4147499999999997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5.4147499999999997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81.44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157</v>
      </c>
      <c r="B44" s="36"/>
      <c r="C44" s="35" t="s">
        <v>11</v>
      </c>
      <c r="D44" s="34">
        <v>1</v>
      </c>
      <c r="E44" s="33">
        <v>379.05</v>
      </c>
      <c r="F44" s="32"/>
      <c r="G44" s="63">
        <f>IFERROR(TRUNC(ROUND(D44*E44,2),2),0)</f>
        <v>379.05</v>
      </c>
      <c r="J44" s="31"/>
    </row>
    <row r="45" spans="1:22" x14ac:dyDescent="0.25">
      <c r="A45" s="30">
        <v>0</v>
      </c>
      <c r="B45" s="29"/>
      <c r="C45" s="35">
        <v>0</v>
      </c>
      <c r="D45" s="34">
        <v>0</v>
      </c>
      <c r="E45" s="100">
        <v>0</v>
      </c>
      <c r="F45" s="64"/>
      <c r="G45" s="63">
        <f t="shared" ref="G45:G63" si="5">IFERROR(TRUNC(ROUND(D45*E45,2),2),0)</f>
        <v>0</v>
      </c>
      <c r="J45" s="31"/>
    </row>
    <row r="46" spans="1:22" x14ac:dyDescent="0.25">
      <c r="A46" s="30">
        <v>0</v>
      </c>
      <c r="B46" s="29"/>
      <c r="C46" s="112">
        <v>0</v>
      </c>
      <c r="D46" s="101">
        <v>0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>
        <v>0</v>
      </c>
      <c r="B47" s="29"/>
      <c r="C47" s="35">
        <v>0</v>
      </c>
      <c r="D47" s="34">
        <v>0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>
        <v>0</v>
      </c>
      <c r="B48" s="29"/>
      <c r="C48" s="35">
        <v>0</v>
      </c>
      <c r="D48" s="34">
        <v>0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>
        <v>0</v>
      </c>
      <c r="B64" s="51"/>
      <c r="C64" s="52">
        <v>0</v>
      </c>
      <c r="D64" s="52">
        <v>0</v>
      </c>
      <c r="E64" s="40">
        <v>0</v>
      </c>
      <c r="F64" s="39"/>
      <c r="G64" s="39">
        <f>TRUNC(ROUND(SUM(G44:G63),2),2)</f>
        <v>379.05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4</v>
      </c>
      <c r="F69" s="67"/>
      <c r="G69" s="63">
        <f>IFERROR(TRUNC(ROUND(D69*E69,2),2),0)</f>
        <v>4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4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466.38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34.979999999999997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34.979999999999997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536.34</v>
      </c>
      <c r="U75" s="113" t="s">
        <v>152</v>
      </c>
      <c r="V75" s="113">
        <f>+TRUNC(ROUND(G29+G40+G71+G73+G74,2),2)</f>
        <v>157.29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379.05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13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0</v>
      </c>
      <c r="C12" s="70">
        <v>4.25</v>
      </c>
      <c r="D12" s="69">
        <f>IFERROR(ROUND(B12*C12,5),0)</f>
        <v>0</v>
      </c>
      <c r="E12" s="68">
        <v>2.4612500000000002</v>
      </c>
      <c r="F12" s="67"/>
      <c r="G12" s="66">
        <f>IFERROR(TRUNC(ROUND(D12*E12,2),2),0)</f>
        <v>0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2.4612500000000002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1</v>
      </c>
      <c r="C14" s="70">
        <v>20</v>
      </c>
      <c r="D14" s="69">
        <f t="shared" si="0"/>
        <v>20</v>
      </c>
      <c r="E14" s="68">
        <v>2.4612500000000002</v>
      </c>
      <c r="F14" s="67"/>
      <c r="G14" s="66">
        <f t="shared" si="1"/>
        <v>49.23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1</v>
      </c>
      <c r="C15" s="70">
        <v>1</v>
      </c>
      <c r="D15" s="69">
        <f t="shared" si="0"/>
        <v>1</v>
      </c>
      <c r="E15" s="68">
        <v>2.4612500000000002</v>
      </c>
      <c r="F15" s="67"/>
      <c r="G15" s="66">
        <f t="shared" si="1"/>
        <v>2.46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2.4612500000000002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2.4612500000000002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0</v>
      </c>
      <c r="C18" s="70">
        <v>0.15</v>
      </c>
      <c r="D18" s="69">
        <f t="shared" si="0"/>
        <v>0</v>
      </c>
      <c r="E18" s="68">
        <v>2.4612500000000002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2.4612500000000002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2.4612500000000002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2.4612500000000002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2.4612500000000002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2.4612500000000002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5</v>
      </c>
      <c r="C24" s="70">
        <v>0.05</v>
      </c>
      <c r="D24" s="69">
        <f t="shared" si="0"/>
        <v>0.25</v>
      </c>
      <c r="E24" s="68">
        <v>2.4612500000000002</v>
      </c>
      <c r="F24" s="67"/>
      <c r="G24" s="66">
        <f t="shared" si="1"/>
        <v>0.62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2.4612500000000002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2.4612500000000002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52.31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2.4612500000000002</v>
      </c>
      <c r="F33" s="67"/>
      <c r="G33" s="67">
        <f t="shared" ref="G33:G38" si="4">IFERROR(TRUNC(ROUND(D33*E33,2),2),0)</f>
        <v>9.99</v>
      </c>
    </row>
    <row r="34" spans="1:22" x14ac:dyDescent="0.25">
      <c r="A34" s="63" t="s">
        <v>131</v>
      </c>
      <c r="B34" s="43">
        <v>2</v>
      </c>
      <c r="C34" s="42">
        <v>3.66</v>
      </c>
      <c r="D34" s="69">
        <f t="shared" si="3"/>
        <v>7.32</v>
      </c>
      <c r="E34" s="70">
        <v>2.4612500000000002</v>
      </c>
      <c r="F34" s="67"/>
      <c r="G34" s="67">
        <f t="shared" si="4"/>
        <v>18.02</v>
      </c>
    </row>
    <row r="35" spans="1:22" x14ac:dyDescent="0.25">
      <c r="A35" s="63" t="s">
        <v>132</v>
      </c>
      <c r="B35" s="43">
        <v>2</v>
      </c>
      <c r="C35" s="42">
        <v>3.66</v>
      </c>
      <c r="D35" s="69">
        <f t="shared" si="3"/>
        <v>7.32</v>
      </c>
      <c r="E35" s="70">
        <v>2.4612500000000002</v>
      </c>
      <c r="F35" s="67"/>
      <c r="G35" s="67">
        <f t="shared" si="4"/>
        <v>18.02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2.4612500000000002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2.4612500000000002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46.03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158</v>
      </c>
      <c r="B44" s="36"/>
      <c r="C44" s="35" t="s">
        <v>11</v>
      </c>
      <c r="D44" s="34">
        <v>1</v>
      </c>
      <c r="E44" s="33">
        <v>145.84</v>
      </c>
      <c r="F44" s="32"/>
      <c r="G44" s="63">
        <f>IFERROR(TRUNC(ROUND(D44*E44,2),2),0)</f>
        <v>145.84</v>
      </c>
      <c r="J44" s="31"/>
    </row>
    <row r="45" spans="1:22" x14ac:dyDescent="0.25">
      <c r="A45" s="30">
        <v>0</v>
      </c>
      <c r="B45" s="29"/>
      <c r="C45" s="35">
        <v>0</v>
      </c>
      <c r="D45" s="34">
        <v>0</v>
      </c>
      <c r="E45" s="100">
        <v>0</v>
      </c>
      <c r="F45" s="64"/>
      <c r="G45" s="63">
        <f t="shared" ref="G45:G63" si="5">IFERROR(TRUNC(ROUND(D45*E45,2),2),0)</f>
        <v>0</v>
      </c>
      <c r="J45" s="31"/>
    </row>
    <row r="46" spans="1:22" x14ac:dyDescent="0.25">
      <c r="A46" s="30">
        <v>0</v>
      </c>
      <c r="B46" s="29"/>
      <c r="C46" s="112">
        <v>0</v>
      </c>
      <c r="D46" s="101">
        <v>0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>
        <v>0</v>
      </c>
      <c r="B47" s="29"/>
      <c r="C47" s="35">
        <v>0</v>
      </c>
      <c r="D47" s="34">
        <v>0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>
        <v>0</v>
      </c>
      <c r="B48" s="29"/>
      <c r="C48" s="35">
        <v>0</v>
      </c>
      <c r="D48" s="34">
        <v>0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0</v>
      </c>
      <c r="F64" s="39"/>
      <c r="G64" s="39">
        <f>TRUNC(ROUND(SUM(G44:G63),2),2)</f>
        <v>145.84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9</v>
      </c>
      <c r="F69" s="67"/>
      <c r="G69" s="63">
        <f>IFERROR(TRUNC(ROUND(D69*E69,2),2),0)</f>
        <v>9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9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253.18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18.989999999999998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18.989999999999998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291.16000000000003</v>
      </c>
      <c r="U75" s="113" t="s">
        <v>152</v>
      </c>
      <c r="V75" s="113">
        <f>+TRUNC(ROUND(G29+G40+G71+G73+G74,2),2)</f>
        <v>145.32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14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0</v>
      </c>
      <c r="C12" s="70">
        <v>4.25</v>
      </c>
      <c r="D12" s="69">
        <f>IFERROR(ROUND(B12*C12,5),0)</f>
        <v>0</v>
      </c>
      <c r="E12" s="68">
        <v>4.3121099999999997</v>
      </c>
      <c r="F12" s="67"/>
      <c r="G12" s="66">
        <f>IFERROR(TRUNC(ROUND(D12*E12,2),2),0)</f>
        <v>0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4.3121099999999997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1</v>
      </c>
      <c r="C14" s="70">
        <v>20</v>
      </c>
      <c r="D14" s="69">
        <f t="shared" si="0"/>
        <v>20</v>
      </c>
      <c r="E14" s="68">
        <v>4.3121099999999997</v>
      </c>
      <c r="F14" s="67"/>
      <c r="G14" s="66">
        <f t="shared" si="1"/>
        <v>86.24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1</v>
      </c>
      <c r="C15" s="70">
        <v>1</v>
      </c>
      <c r="D15" s="69">
        <f t="shared" si="0"/>
        <v>1</v>
      </c>
      <c r="E15" s="68">
        <v>4.3121099999999997</v>
      </c>
      <c r="F15" s="67"/>
      <c r="G15" s="66">
        <f t="shared" si="1"/>
        <v>4.3099999999999996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4.3121099999999997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4.3121099999999997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0</v>
      </c>
      <c r="C18" s="70">
        <v>0.15</v>
      </c>
      <c r="D18" s="69">
        <f t="shared" si="0"/>
        <v>0</v>
      </c>
      <c r="E18" s="68">
        <v>4.3121099999999997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4.3121099999999997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4.3121099999999997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4.3121099999999997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4.3121099999999997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4.3121099999999997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5</v>
      </c>
      <c r="C24" s="70">
        <v>0.05</v>
      </c>
      <c r="D24" s="69">
        <f t="shared" si="0"/>
        <v>0.25</v>
      </c>
      <c r="E24" s="68">
        <v>4.3121099999999997</v>
      </c>
      <c r="F24" s="67"/>
      <c r="G24" s="66">
        <f t="shared" si="1"/>
        <v>1.08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4.3121099999999997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4.3121099999999997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91.63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4.3121099999999997</v>
      </c>
      <c r="F33" s="67"/>
      <c r="G33" s="67">
        <f t="shared" ref="G33:G38" si="4">IFERROR(TRUNC(ROUND(D33*E33,2),2),0)</f>
        <v>17.510000000000002</v>
      </c>
    </row>
    <row r="34" spans="1:22" x14ac:dyDescent="0.25">
      <c r="A34" s="63" t="s">
        <v>131</v>
      </c>
      <c r="B34" s="43">
        <v>2</v>
      </c>
      <c r="C34" s="42">
        <v>3.66</v>
      </c>
      <c r="D34" s="69">
        <f t="shared" si="3"/>
        <v>7.32</v>
      </c>
      <c r="E34" s="70">
        <v>4.3121099999999997</v>
      </c>
      <c r="F34" s="67"/>
      <c r="G34" s="67">
        <f t="shared" si="4"/>
        <v>31.56</v>
      </c>
    </row>
    <row r="35" spans="1:22" x14ac:dyDescent="0.25">
      <c r="A35" s="63" t="s">
        <v>132</v>
      </c>
      <c r="B35" s="43">
        <v>2</v>
      </c>
      <c r="C35" s="42">
        <v>3.66</v>
      </c>
      <c r="D35" s="69">
        <f t="shared" si="3"/>
        <v>7.32</v>
      </c>
      <c r="E35" s="70">
        <v>4.3121099999999997</v>
      </c>
      <c r="F35" s="67"/>
      <c r="G35" s="67">
        <f t="shared" si="4"/>
        <v>31.56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4.3121099999999997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4.3121099999999997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80.63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158</v>
      </c>
      <c r="B44" s="36"/>
      <c r="C44" s="35" t="s">
        <v>11</v>
      </c>
      <c r="D44" s="34">
        <v>1</v>
      </c>
      <c r="E44" s="33">
        <v>145.84</v>
      </c>
      <c r="F44" s="32"/>
      <c r="G44" s="63">
        <f>IFERROR(TRUNC(ROUND(D44*E44,2),2),0)</f>
        <v>145.84</v>
      </c>
      <c r="J44" s="31"/>
    </row>
    <row r="45" spans="1:22" x14ac:dyDescent="0.25">
      <c r="A45" s="30">
        <v>0</v>
      </c>
      <c r="B45" s="29"/>
      <c r="C45" s="35">
        <v>0</v>
      </c>
      <c r="D45" s="34">
        <v>0</v>
      </c>
      <c r="E45" s="100">
        <v>0</v>
      </c>
      <c r="F45" s="64"/>
      <c r="G45" s="63">
        <f t="shared" ref="G45:G63" si="5">IFERROR(TRUNC(ROUND(D45*E45,2),2),0)</f>
        <v>0</v>
      </c>
      <c r="J45" s="31"/>
    </row>
    <row r="46" spans="1:22" x14ac:dyDescent="0.25">
      <c r="A46" s="30">
        <v>0</v>
      </c>
      <c r="B46" s="29"/>
      <c r="C46" s="112">
        <v>0</v>
      </c>
      <c r="D46" s="101">
        <v>0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>
        <v>0</v>
      </c>
      <c r="B47" s="29"/>
      <c r="C47" s="35">
        <v>0</v>
      </c>
      <c r="D47" s="34">
        <v>0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>
        <v>0</v>
      </c>
      <c r="B48" s="29"/>
      <c r="C48" s="35">
        <v>0</v>
      </c>
      <c r="D48" s="34">
        <v>0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0</v>
      </c>
      <c r="F64" s="39"/>
      <c r="G64" s="39">
        <f>TRUNC(ROUND(SUM(G44:G63),2),2)</f>
        <v>145.84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9</v>
      </c>
      <c r="F69" s="67"/>
      <c r="G69" s="63">
        <f>IFERROR(TRUNC(ROUND(D69*E69,2),2),0)</f>
        <v>9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9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327.10000000000002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24.53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24.53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376.16</v>
      </c>
      <c r="U75" s="113" t="s">
        <v>152</v>
      </c>
      <c r="V75" s="113">
        <f>+TRUNC(ROUND(G29+G40+G71+G73+G74,2),2)</f>
        <v>230.32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44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3.5146649999999999</v>
      </c>
      <c r="F12" s="67"/>
      <c r="G12" s="66">
        <f>IFERROR(TRUNC(ROUND(D12*E12,2),2),0)</f>
        <v>14.94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3.5146649999999999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3.5146649999999999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3.5146649999999999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1</v>
      </c>
      <c r="C16" s="70">
        <v>0.5</v>
      </c>
      <c r="D16" s="69">
        <f t="shared" si="0"/>
        <v>0.5</v>
      </c>
      <c r="E16" s="68">
        <v>3.5146649999999999</v>
      </c>
      <c r="F16" s="67"/>
      <c r="G16" s="66">
        <f t="shared" si="1"/>
        <v>1.76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3.5146649999999999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3.5146649999999999</v>
      </c>
      <c r="F18" s="67"/>
      <c r="G18" s="66">
        <f t="shared" si="1"/>
        <v>0.53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3.5146649999999999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3.5146649999999999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1</v>
      </c>
      <c r="C21" s="70">
        <v>0.2</v>
      </c>
      <c r="D21" s="69">
        <f t="shared" si="0"/>
        <v>0.2</v>
      </c>
      <c r="E21" s="68">
        <v>3.5146649999999999</v>
      </c>
      <c r="F21" s="67"/>
      <c r="G21" s="66">
        <f t="shared" si="1"/>
        <v>0.7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3.5146649999999999</v>
      </c>
      <c r="F22" s="67"/>
      <c r="G22" s="66">
        <f t="shared" si="1"/>
        <v>0.6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3.5146649999999999</v>
      </c>
      <c r="F23" s="67"/>
      <c r="G23" s="66">
        <f t="shared" si="1"/>
        <v>0.18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3.5146649999999999</v>
      </c>
      <c r="F24" s="67"/>
      <c r="G24" s="66">
        <f t="shared" si="1"/>
        <v>0.53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3.5146649999999999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3.5146649999999999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19.239999999999998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3.5146649999999999</v>
      </c>
      <c r="F33" s="67"/>
      <c r="G33" s="67">
        <f t="shared" ref="G33:G38" si="4">IFERROR(TRUNC(ROUND(D33*E33,2),2),0)</f>
        <v>14.27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3.5146649999999999</v>
      </c>
      <c r="F34" s="67"/>
      <c r="G34" s="67">
        <f t="shared" si="4"/>
        <v>12.86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3.5146649999999999</v>
      </c>
      <c r="F35" s="67"/>
      <c r="G35" s="67">
        <f t="shared" si="4"/>
        <v>12.86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3.5146649999999999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3.5146649999999999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39.99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159</v>
      </c>
      <c r="B44" s="36"/>
      <c r="C44" s="35" t="s">
        <v>160</v>
      </c>
      <c r="D44" s="34">
        <v>1</v>
      </c>
      <c r="E44" s="33">
        <v>8.3699999999999992</v>
      </c>
      <c r="F44" s="32"/>
      <c r="G44" s="63">
        <f>IFERROR(TRUNC(ROUND(D44*E44,2),2),0)</f>
        <v>8.3699999999999992</v>
      </c>
      <c r="J44" s="31"/>
    </row>
    <row r="45" spans="1:22" ht="25.5" x14ac:dyDescent="0.25">
      <c r="A45" s="30" t="s">
        <v>161</v>
      </c>
      <c r="B45" s="29"/>
      <c r="C45" s="35" t="s">
        <v>11</v>
      </c>
      <c r="D45" s="34">
        <v>4</v>
      </c>
      <c r="E45" s="100">
        <v>3.18</v>
      </c>
      <c r="F45" s="64"/>
      <c r="G45" s="63">
        <f t="shared" ref="G45:G63" si="5">IFERROR(TRUNC(ROUND(D45*E45,2),2),0)</f>
        <v>12.72</v>
      </c>
      <c r="J45" s="31"/>
    </row>
    <row r="46" spans="1:22" ht="25.5" x14ac:dyDescent="0.25">
      <c r="A46" s="30" t="s">
        <v>162</v>
      </c>
      <c r="B46" s="29"/>
      <c r="C46" s="112" t="s">
        <v>11</v>
      </c>
      <c r="D46" s="101">
        <v>1</v>
      </c>
      <c r="E46" s="102">
        <v>4.58</v>
      </c>
      <c r="F46" s="67"/>
      <c r="G46" s="63">
        <f t="shared" si="5"/>
        <v>4.58</v>
      </c>
      <c r="J46" s="31"/>
    </row>
    <row r="47" spans="1:22" x14ac:dyDescent="0.25">
      <c r="A47" s="30" t="s">
        <v>163</v>
      </c>
      <c r="B47" s="29"/>
      <c r="C47" s="35" t="s">
        <v>11</v>
      </c>
      <c r="D47" s="34">
        <v>1</v>
      </c>
      <c r="E47" s="102">
        <v>1.03</v>
      </c>
      <c r="F47" s="67"/>
      <c r="G47" s="63">
        <f t="shared" si="5"/>
        <v>1.03</v>
      </c>
      <c r="J47" s="31"/>
    </row>
    <row r="48" spans="1:22" ht="25.5" x14ac:dyDescent="0.25">
      <c r="A48" s="30" t="s">
        <v>164</v>
      </c>
      <c r="B48" s="29"/>
      <c r="C48" s="35" t="s">
        <v>17</v>
      </c>
      <c r="D48" s="34">
        <v>25</v>
      </c>
      <c r="E48" s="102">
        <v>0.8</v>
      </c>
      <c r="F48" s="67"/>
      <c r="G48" s="63">
        <f t="shared" si="5"/>
        <v>20</v>
      </c>
      <c r="J48" s="31"/>
    </row>
    <row r="49" spans="1:10" x14ac:dyDescent="0.25">
      <c r="A49" s="30" t="s">
        <v>165</v>
      </c>
      <c r="B49" s="29"/>
      <c r="C49" s="35" t="s">
        <v>160</v>
      </c>
      <c r="D49" s="34">
        <v>2</v>
      </c>
      <c r="E49" s="102">
        <v>0.42</v>
      </c>
      <c r="F49" s="67"/>
      <c r="G49" s="63">
        <f t="shared" si="5"/>
        <v>0.84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 t="s">
        <v>47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 t="s">
        <v>47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 t="s">
        <v>47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 t="s">
        <v>47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 t="s">
        <v>47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 t="s">
        <v>47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 t="s">
        <v>47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 t="s">
        <v>47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 t="s">
        <v>47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 t="s">
        <v>47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 t="s">
        <v>47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 t="s">
        <v>47</v>
      </c>
      <c r="F64" s="39"/>
      <c r="G64" s="39">
        <f>TRUNC(ROUND(SUM(G44:G63),2),2)</f>
        <v>47.54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15</v>
      </c>
      <c r="F69" s="67"/>
      <c r="G69" s="63">
        <f>IFERROR(TRUNC(ROUND(D69*E69,2),2),0)</f>
        <v>15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15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121.77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9.1300000000000008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9.1300000000000008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140.03</v>
      </c>
      <c r="U75" s="113" t="s">
        <v>152</v>
      </c>
      <c r="V75" s="113">
        <f>+TRUNC(ROUND(G29+G40+G71+G73+G74,2),2)</f>
        <v>92.49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45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4.5286999999999997</v>
      </c>
      <c r="F12" s="67"/>
      <c r="G12" s="66">
        <f>IFERROR(TRUNC(ROUND(D12*E12,2),2),0)</f>
        <v>19.25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4.5286999999999997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4.5286999999999997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4.5286999999999997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1</v>
      </c>
      <c r="C16" s="70">
        <v>0.5</v>
      </c>
      <c r="D16" s="69">
        <f t="shared" si="0"/>
        <v>0.5</v>
      </c>
      <c r="E16" s="68">
        <v>4.5286999999999997</v>
      </c>
      <c r="F16" s="67"/>
      <c r="G16" s="66">
        <f t="shared" si="1"/>
        <v>2.2599999999999998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4.5286999999999997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4.5286999999999997</v>
      </c>
      <c r="F18" s="67"/>
      <c r="G18" s="66">
        <f t="shared" si="1"/>
        <v>0.68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4.5286999999999997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4.5286999999999997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1</v>
      </c>
      <c r="C21" s="70">
        <v>0.2</v>
      </c>
      <c r="D21" s="69">
        <f t="shared" si="0"/>
        <v>0.2</v>
      </c>
      <c r="E21" s="68">
        <v>4.5286999999999997</v>
      </c>
      <c r="F21" s="67"/>
      <c r="G21" s="66">
        <f t="shared" si="1"/>
        <v>0.91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4.5286999999999997</v>
      </c>
      <c r="F22" s="67"/>
      <c r="G22" s="66">
        <f t="shared" si="1"/>
        <v>0.77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4.5286999999999997</v>
      </c>
      <c r="F23" s="67"/>
      <c r="G23" s="66">
        <f t="shared" si="1"/>
        <v>0.23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4.5286999999999997</v>
      </c>
      <c r="F24" s="67"/>
      <c r="G24" s="66">
        <f t="shared" si="1"/>
        <v>0.68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4.5286999999999997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4.5286999999999997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24.78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4.5286999999999997</v>
      </c>
      <c r="F33" s="67"/>
      <c r="G33" s="67">
        <f t="shared" ref="G33:G38" si="4">IFERROR(TRUNC(ROUND(D33*E33,2),2),0)</f>
        <v>18.39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4.5286999999999997</v>
      </c>
      <c r="F34" s="67"/>
      <c r="G34" s="67">
        <f t="shared" si="4"/>
        <v>16.579999999999998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4.5286999999999997</v>
      </c>
      <c r="F35" s="67"/>
      <c r="G35" s="67">
        <f t="shared" si="4"/>
        <v>16.579999999999998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4.5286999999999997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4.5286999999999997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51.55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159</v>
      </c>
      <c r="B44" s="36"/>
      <c r="C44" s="35" t="s">
        <v>160</v>
      </c>
      <c r="D44" s="34">
        <v>1</v>
      </c>
      <c r="E44" s="33">
        <v>8.3699999999999992</v>
      </c>
      <c r="F44" s="32"/>
      <c r="G44" s="63">
        <f>IFERROR(TRUNC(ROUND(D44*E44,2),2),0)</f>
        <v>8.3699999999999992</v>
      </c>
      <c r="J44" s="31"/>
    </row>
    <row r="45" spans="1:22" ht="25.5" x14ac:dyDescent="0.25">
      <c r="A45" s="30" t="s">
        <v>161</v>
      </c>
      <c r="B45" s="29"/>
      <c r="C45" s="35" t="s">
        <v>11</v>
      </c>
      <c r="D45" s="34">
        <v>4</v>
      </c>
      <c r="E45" s="100">
        <v>3.18</v>
      </c>
      <c r="F45" s="64"/>
      <c r="G45" s="63">
        <f t="shared" ref="G45:G63" si="5">IFERROR(TRUNC(ROUND(D45*E45,2),2),0)</f>
        <v>12.72</v>
      </c>
      <c r="J45" s="31"/>
    </row>
    <row r="46" spans="1:22" ht="25.5" x14ac:dyDescent="0.25">
      <c r="A46" s="30" t="s">
        <v>162</v>
      </c>
      <c r="B46" s="29"/>
      <c r="C46" s="112" t="s">
        <v>11</v>
      </c>
      <c r="D46" s="101">
        <v>1</v>
      </c>
      <c r="E46" s="102">
        <v>4.58</v>
      </c>
      <c r="F46" s="67"/>
      <c r="G46" s="63">
        <f t="shared" si="5"/>
        <v>4.58</v>
      </c>
      <c r="J46" s="31"/>
    </row>
    <row r="47" spans="1:22" x14ac:dyDescent="0.25">
      <c r="A47" s="30" t="s">
        <v>163</v>
      </c>
      <c r="B47" s="29"/>
      <c r="C47" s="35" t="s">
        <v>11</v>
      </c>
      <c r="D47" s="34">
        <v>1</v>
      </c>
      <c r="E47" s="102">
        <v>1.03</v>
      </c>
      <c r="F47" s="67"/>
      <c r="G47" s="63">
        <f t="shared" si="5"/>
        <v>1.03</v>
      </c>
      <c r="J47" s="31"/>
    </row>
    <row r="48" spans="1:22" ht="25.5" x14ac:dyDescent="0.25">
      <c r="A48" s="30" t="s">
        <v>164</v>
      </c>
      <c r="B48" s="29"/>
      <c r="C48" s="35" t="s">
        <v>17</v>
      </c>
      <c r="D48" s="34">
        <v>25</v>
      </c>
      <c r="E48" s="102">
        <v>0.8</v>
      </c>
      <c r="F48" s="67"/>
      <c r="G48" s="63">
        <f t="shared" si="5"/>
        <v>20</v>
      </c>
      <c r="J48" s="31"/>
    </row>
    <row r="49" spans="1:10" x14ac:dyDescent="0.25">
      <c r="A49" s="30" t="s">
        <v>165</v>
      </c>
      <c r="B49" s="29"/>
      <c r="C49" s="35" t="s">
        <v>160</v>
      </c>
      <c r="D49" s="34">
        <v>2</v>
      </c>
      <c r="E49" s="102">
        <v>0.42</v>
      </c>
      <c r="F49" s="67"/>
      <c r="G49" s="63">
        <f t="shared" si="5"/>
        <v>0.84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0</v>
      </c>
      <c r="F64" s="39"/>
      <c r="G64" s="39">
        <f>TRUNC(ROUND(SUM(G44:G63),2),2)</f>
        <v>47.54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15</v>
      </c>
      <c r="F69" s="67"/>
      <c r="G69" s="63">
        <f>IFERROR(TRUNC(ROUND(D69*E69,2),2),0)</f>
        <v>15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15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138.87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10.42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10.42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159.71</v>
      </c>
      <c r="U75" s="113" t="s">
        <v>152</v>
      </c>
      <c r="V75" s="113">
        <f>+TRUNC(ROUND(G29+G40+G71+G73+G74,2),2)</f>
        <v>112.17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46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3.62296</v>
      </c>
      <c r="F12" s="67"/>
      <c r="G12" s="66">
        <f>IFERROR(TRUNC(ROUND(D12*E12,2),2),0)</f>
        <v>15.4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3.62296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3.62296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3.62296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1</v>
      </c>
      <c r="C16" s="70">
        <v>0.5</v>
      </c>
      <c r="D16" s="69">
        <f t="shared" si="0"/>
        <v>0.5</v>
      </c>
      <c r="E16" s="68">
        <v>3.62296</v>
      </c>
      <c r="F16" s="67"/>
      <c r="G16" s="66">
        <f t="shared" si="1"/>
        <v>1.81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3.62296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3.62296</v>
      </c>
      <c r="F18" s="67"/>
      <c r="G18" s="66">
        <f t="shared" si="1"/>
        <v>0.54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3.62296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3.62296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1</v>
      </c>
      <c r="C21" s="70">
        <v>0.2</v>
      </c>
      <c r="D21" s="69">
        <f t="shared" si="0"/>
        <v>0.2</v>
      </c>
      <c r="E21" s="68">
        <v>3.62296</v>
      </c>
      <c r="F21" s="67"/>
      <c r="G21" s="66">
        <f t="shared" si="1"/>
        <v>0.72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3.62296</v>
      </c>
      <c r="F22" s="67"/>
      <c r="G22" s="66">
        <f t="shared" si="1"/>
        <v>0.62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3.62296</v>
      </c>
      <c r="F23" s="67"/>
      <c r="G23" s="66">
        <f t="shared" si="1"/>
        <v>0.18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3.62296</v>
      </c>
      <c r="F24" s="67"/>
      <c r="G24" s="66">
        <f t="shared" si="1"/>
        <v>0.54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3.62296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3.62296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19.809999999999999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3.62296</v>
      </c>
      <c r="F33" s="67"/>
      <c r="G33" s="67">
        <f t="shared" ref="G33:G38" si="4">IFERROR(TRUNC(ROUND(D33*E33,2),2),0)</f>
        <v>14.71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3.62296</v>
      </c>
      <c r="F34" s="67"/>
      <c r="G34" s="67">
        <f t="shared" si="4"/>
        <v>13.26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3.62296</v>
      </c>
      <c r="F35" s="67"/>
      <c r="G35" s="67">
        <f t="shared" si="4"/>
        <v>13.26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3.62296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3.62296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41.23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159</v>
      </c>
      <c r="B44" s="36"/>
      <c r="C44" s="35" t="s">
        <v>160</v>
      </c>
      <c r="D44" s="34">
        <v>1</v>
      </c>
      <c r="E44" s="33">
        <v>8.3699999999999992</v>
      </c>
      <c r="F44" s="32"/>
      <c r="G44" s="63">
        <f>IFERROR(TRUNC(ROUND(D44*E44,2),2),0)</f>
        <v>8.3699999999999992</v>
      </c>
      <c r="J44" s="31"/>
    </row>
    <row r="45" spans="1:22" ht="25.5" x14ac:dyDescent="0.25">
      <c r="A45" s="30" t="s">
        <v>161</v>
      </c>
      <c r="B45" s="29"/>
      <c r="C45" s="35" t="s">
        <v>11</v>
      </c>
      <c r="D45" s="34">
        <v>3</v>
      </c>
      <c r="E45" s="100">
        <v>3.18</v>
      </c>
      <c r="F45" s="64"/>
      <c r="G45" s="63">
        <f t="shared" ref="G45:G63" si="5">IFERROR(TRUNC(ROUND(D45*E45,2),2),0)</f>
        <v>9.5399999999999991</v>
      </c>
      <c r="J45" s="31"/>
    </row>
    <row r="46" spans="1:22" ht="25.5" x14ac:dyDescent="0.25">
      <c r="A46" s="30" t="s">
        <v>162</v>
      </c>
      <c r="B46" s="29"/>
      <c r="C46" s="112" t="s">
        <v>11</v>
      </c>
      <c r="D46" s="101">
        <v>1</v>
      </c>
      <c r="E46" s="102">
        <v>4.58</v>
      </c>
      <c r="F46" s="67"/>
      <c r="G46" s="63">
        <f t="shared" si="5"/>
        <v>4.58</v>
      </c>
      <c r="J46" s="31"/>
    </row>
    <row r="47" spans="1:22" x14ac:dyDescent="0.25">
      <c r="A47" s="30" t="s">
        <v>163</v>
      </c>
      <c r="B47" s="29"/>
      <c r="C47" s="35" t="s">
        <v>11</v>
      </c>
      <c r="D47" s="34">
        <v>1</v>
      </c>
      <c r="E47" s="102">
        <v>2.08</v>
      </c>
      <c r="F47" s="67"/>
      <c r="G47" s="63">
        <f t="shared" si="5"/>
        <v>2.08</v>
      </c>
      <c r="J47" s="31"/>
    </row>
    <row r="48" spans="1:22" ht="25.5" x14ac:dyDescent="0.25">
      <c r="A48" s="30" t="s">
        <v>164</v>
      </c>
      <c r="B48" s="29"/>
      <c r="C48" s="35" t="s">
        <v>17</v>
      </c>
      <c r="D48" s="34">
        <v>14</v>
      </c>
      <c r="E48" s="102">
        <v>0.8</v>
      </c>
      <c r="F48" s="67"/>
      <c r="G48" s="63">
        <f t="shared" si="5"/>
        <v>11.2</v>
      </c>
      <c r="J48" s="31"/>
    </row>
    <row r="49" spans="1:10" x14ac:dyDescent="0.25">
      <c r="A49" s="30" t="s">
        <v>165</v>
      </c>
      <c r="B49" s="29"/>
      <c r="C49" s="35" t="s">
        <v>160</v>
      </c>
      <c r="D49" s="34">
        <v>1</v>
      </c>
      <c r="E49" s="102">
        <v>0.42</v>
      </c>
      <c r="F49" s="67"/>
      <c r="G49" s="63">
        <f t="shared" si="5"/>
        <v>0.42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0</v>
      </c>
      <c r="F64" s="39"/>
      <c r="G64" s="39">
        <f>TRUNC(ROUND(SUM(G44:G63),2),2)</f>
        <v>36.19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12</v>
      </c>
      <c r="F69" s="67"/>
      <c r="G69" s="63">
        <f>IFERROR(TRUNC(ROUND(D69*E69,2),2),0)</f>
        <v>12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12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109.23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8.19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8.19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125.61</v>
      </c>
      <c r="U75" s="113" t="s">
        <v>152</v>
      </c>
      <c r="V75" s="113">
        <f>+TRUNC(ROUND(G29+G40+G71+G73+G74,2),2)</f>
        <v>89.42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48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4.4499399999999998</v>
      </c>
      <c r="F12" s="67"/>
      <c r="G12" s="66">
        <f>IFERROR(TRUNC(ROUND(D12*E12,2),2),0)</f>
        <v>18.91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4.4499399999999998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4.4499399999999998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4.4499399999999998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1</v>
      </c>
      <c r="C16" s="70">
        <v>0.5</v>
      </c>
      <c r="D16" s="69">
        <f t="shared" si="0"/>
        <v>0.5</v>
      </c>
      <c r="E16" s="68">
        <v>4.4499399999999998</v>
      </c>
      <c r="F16" s="67"/>
      <c r="G16" s="66">
        <f t="shared" si="1"/>
        <v>2.2200000000000002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4.4499399999999998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4.4499399999999998</v>
      </c>
      <c r="F18" s="67"/>
      <c r="G18" s="66">
        <f t="shared" si="1"/>
        <v>0.67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4.4499399999999998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4.4499399999999998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1</v>
      </c>
      <c r="C21" s="70">
        <v>0.2</v>
      </c>
      <c r="D21" s="69">
        <f t="shared" si="0"/>
        <v>0.2</v>
      </c>
      <c r="E21" s="68">
        <v>4.4499399999999998</v>
      </c>
      <c r="F21" s="67"/>
      <c r="G21" s="66">
        <f t="shared" si="1"/>
        <v>0.89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4.4499399999999998</v>
      </c>
      <c r="F22" s="67"/>
      <c r="G22" s="66">
        <f t="shared" si="1"/>
        <v>0.76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4.4499399999999998</v>
      </c>
      <c r="F23" s="67"/>
      <c r="G23" s="66">
        <f t="shared" si="1"/>
        <v>0.22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4.4499399999999998</v>
      </c>
      <c r="F24" s="67"/>
      <c r="G24" s="66">
        <f t="shared" si="1"/>
        <v>0.67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4.4499399999999998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4.4499399999999998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24.34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4.4499399999999998</v>
      </c>
      <c r="F33" s="67"/>
      <c r="G33" s="67">
        <f t="shared" ref="G33:G38" si="4">IFERROR(TRUNC(ROUND(D33*E33,2),2),0)</f>
        <v>18.07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4.4499399999999998</v>
      </c>
      <c r="F34" s="67"/>
      <c r="G34" s="67">
        <f t="shared" si="4"/>
        <v>16.29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4.4499399999999998</v>
      </c>
      <c r="F35" s="67"/>
      <c r="G35" s="67">
        <f t="shared" si="4"/>
        <v>16.29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4.4499399999999998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4.4499399999999998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50.65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159</v>
      </c>
      <c r="B44" s="36"/>
      <c r="C44" s="35" t="s">
        <v>160</v>
      </c>
      <c r="D44" s="34">
        <v>1</v>
      </c>
      <c r="E44" s="33">
        <v>8.3699999999999992</v>
      </c>
      <c r="F44" s="32"/>
      <c r="G44" s="63">
        <f>IFERROR(TRUNC(ROUND(D44*E44,2),2),0)</f>
        <v>8.3699999999999992</v>
      </c>
      <c r="J44" s="31"/>
    </row>
    <row r="45" spans="1:22" ht="25.5" x14ac:dyDescent="0.25">
      <c r="A45" s="30" t="s">
        <v>161</v>
      </c>
      <c r="B45" s="29"/>
      <c r="C45" s="35" t="s">
        <v>11</v>
      </c>
      <c r="D45" s="34">
        <v>3</v>
      </c>
      <c r="E45" s="100">
        <v>3.18</v>
      </c>
      <c r="F45" s="64"/>
      <c r="G45" s="63">
        <f t="shared" ref="G45:G63" si="5">IFERROR(TRUNC(ROUND(D45*E45,2),2),0)</f>
        <v>9.5399999999999991</v>
      </c>
      <c r="J45" s="31"/>
    </row>
    <row r="46" spans="1:22" ht="25.5" x14ac:dyDescent="0.25">
      <c r="A46" s="30" t="s">
        <v>162</v>
      </c>
      <c r="B46" s="29"/>
      <c r="C46" s="112" t="s">
        <v>11</v>
      </c>
      <c r="D46" s="101">
        <v>1</v>
      </c>
      <c r="E46" s="102">
        <v>4.58</v>
      </c>
      <c r="F46" s="67"/>
      <c r="G46" s="63">
        <f t="shared" si="5"/>
        <v>4.58</v>
      </c>
      <c r="J46" s="31"/>
    </row>
    <row r="47" spans="1:22" x14ac:dyDescent="0.25">
      <c r="A47" s="30" t="s">
        <v>163</v>
      </c>
      <c r="B47" s="29"/>
      <c r="C47" s="35" t="s">
        <v>11</v>
      </c>
      <c r="D47" s="34">
        <v>1</v>
      </c>
      <c r="E47" s="102">
        <v>2.08</v>
      </c>
      <c r="F47" s="67"/>
      <c r="G47" s="63">
        <f t="shared" si="5"/>
        <v>2.08</v>
      </c>
      <c r="J47" s="31"/>
    </row>
    <row r="48" spans="1:22" ht="25.5" x14ac:dyDescent="0.25">
      <c r="A48" s="30" t="s">
        <v>164</v>
      </c>
      <c r="B48" s="29"/>
      <c r="C48" s="35" t="s">
        <v>17</v>
      </c>
      <c r="D48" s="34">
        <v>14</v>
      </c>
      <c r="E48" s="102">
        <v>0.8</v>
      </c>
      <c r="F48" s="67"/>
      <c r="G48" s="63">
        <f t="shared" si="5"/>
        <v>11.2</v>
      </c>
      <c r="J48" s="31"/>
    </row>
    <row r="49" spans="1:10" x14ac:dyDescent="0.25">
      <c r="A49" s="30" t="s">
        <v>165</v>
      </c>
      <c r="B49" s="29"/>
      <c r="C49" s="35" t="s">
        <v>160</v>
      </c>
      <c r="D49" s="34">
        <v>1</v>
      </c>
      <c r="E49" s="102">
        <v>0.42</v>
      </c>
      <c r="F49" s="67"/>
      <c r="G49" s="63">
        <f t="shared" si="5"/>
        <v>0.42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0</v>
      </c>
      <c r="F64" s="39"/>
      <c r="G64" s="39">
        <f>TRUNC(ROUND(SUM(G44:G63),2),2)</f>
        <v>36.19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12</v>
      </c>
      <c r="F69" s="67"/>
      <c r="G69" s="63">
        <f>IFERROR(TRUNC(ROUND(D69*E69,2),2),0)</f>
        <v>12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12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123.18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9.24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9.24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141.66</v>
      </c>
      <c r="U75" s="113" t="s">
        <v>152</v>
      </c>
      <c r="V75" s="113">
        <f>+TRUNC(ROUND(G29+G40+G71+G73+G74,2),2)</f>
        <v>105.47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36.19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15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3.0814849999999998</v>
      </c>
      <c r="F12" s="67"/>
      <c r="G12" s="66">
        <f>IFERROR(TRUNC(ROUND(D12*E12,2),2),0)</f>
        <v>13.1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3.0814849999999998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3.0814849999999998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3.0814849999999998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1</v>
      </c>
      <c r="C16" s="70">
        <v>0.5</v>
      </c>
      <c r="D16" s="69">
        <f t="shared" si="0"/>
        <v>0.5</v>
      </c>
      <c r="E16" s="68">
        <v>3.0814849999999998</v>
      </c>
      <c r="F16" s="67"/>
      <c r="G16" s="66">
        <f t="shared" si="1"/>
        <v>1.54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3.0814849999999998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3.0814849999999998</v>
      </c>
      <c r="F18" s="67"/>
      <c r="G18" s="66">
        <f t="shared" si="1"/>
        <v>0.46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3.0814849999999998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3.0814849999999998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1</v>
      </c>
      <c r="C21" s="70">
        <v>0.2</v>
      </c>
      <c r="D21" s="69">
        <f t="shared" si="0"/>
        <v>0.2</v>
      </c>
      <c r="E21" s="68">
        <v>3.0814849999999998</v>
      </c>
      <c r="F21" s="67"/>
      <c r="G21" s="66">
        <f t="shared" si="1"/>
        <v>0.62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3.0814849999999998</v>
      </c>
      <c r="F22" s="67"/>
      <c r="G22" s="66">
        <f t="shared" si="1"/>
        <v>0.52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3.0814849999999998</v>
      </c>
      <c r="F23" s="67"/>
      <c r="G23" s="66">
        <f t="shared" si="1"/>
        <v>0.15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3.0814849999999998</v>
      </c>
      <c r="F24" s="67"/>
      <c r="G24" s="66">
        <f t="shared" si="1"/>
        <v>0.46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3.0814849999999998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3.0814849999999998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16.850000000000001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3.0814849999999998</v>
      </c>
      <c r="F33" s="67"/>
      <c r="G33" s="67">
        <f t="shared" ref="G33:G38" si="4">IFERROR(TRUNC(ROUND(D33*E33,2),2),0)</f>
        <v>12.51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3.0814849999999998</v>
      </c>
      <c r="F34" s="67"/>
      <c r="G34" s="67">
        <f t="shared" si="4"/>
        <v>11.28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3.0814849999999998</v>
      </c>
      <c r="F35" s="67"/>
      <c r="G35" s="67">
        <f t="shared" si="4"/>
        <v>11.28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3.0814849999999998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3.0814849999999998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35.07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159</v>
      </c>
      <c r="B44" s="36"/>
      <c r="C44" s="35" t="s">
        <v>160</v>
      </c>
      <c r="D44" s="34">
        <v>1</v>
      </c>
      <c r="E44" s="33">
        <v>8.3699999999999992</v>
      </c>
      <c r="F44" s="32"/>
      <c r="G44" s="63">
        <f>IFERROR(TRUNC(ROUND(D44*E44,2),2),0)</f>
        <v>8.3699999999999992</v>
      </c>
      <c r="J44" s="31"/>
    </row>
    <row r="45" spans="1:22" ht="25.5" x14ac:dyDescent="0.25">
      <c r="A45" s="30" t="s">
        <v>161</v>
      </c>
      <c r="B45" s="29"/>
      <c r="C45" s="35" t="s">
        <v>11</v>
      </c>
      <c r="D45" s="34">
        <v>1</v>
      </c>
      <c r="E45" s="100">
        <v>3.18</v>
      </c>
      <c r="F45" s="64"/>
      <c r="G45" s="63">
        <f t="shared" ref="G45:G63" si="5">IFERROR(TRUNC(ROUND(D45*E45,2),2),0)</f>
        <v>3.18</v>
      </c>
      <c r="J45" s="31"/>
    </row>
    <row r="46" spans="1:22" ht="25.5" x14ac:dyDescent="0.25">
      <c r="A46" s="30" t="s">
        <v>162</v>
      </c>
      <c r="B46" s="29"/>
      <c r="C46" s="112" t="s">
        <v>11</v>
      </c>
      <c r="D46" s="101">
        <v>1</v>
      </c>
      <c r="E46" s="102">
        <v>4.58</v>
      </c>
      <c r="F46" s="67"/>
      <c r="G46" s="63">
        <f t="shared" si="5"/>
        <v>4.58</v>
      </c>
      <c r="J46" s="31"/>
    </row>
    <row r="47" spans="1:22" ht="25.5" x14ac:dyDescent="0.25">
      <c r="A47" s="30" t="s">
        <v>164</v>
      </c>
      <c r="B47" s="29"/>
      <c r="C47" s="35" t="s">
        <v>17</v>
      </c>
      <c r="D47" s="34">
        <v>11</v>
      </c>
      <c r="E47" s="102">
        <v>0.8</v>
      </c>
      <c r="F47" s="67"/>
      <c r="G47" s="63">
        <f t="shared" si="5"/>
        <v>8.8000000000000007</v>
      </c>
      <c r="J47" s="31"/>
    </row>
    <row r="48" spans="1:22" x14ac:dyDescent="0.25">
      <c r="A48" s="30" t="s">
        <v>165</v>
      </c>
      <c r="B48" s="29"/>
      <c r="C48" s="35" t="s">
        <v>160</v>
      </c>
      <c r="D48" s="34">
        <v>1</v>
      </c>
      <c r="E48" s="102">
        <v>0.42</v>
      </c>
      <c r="F48" s="67"/>
      <c r="G48" s="63">
        <f t="shared" si="5"/>
        <v>0.42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0</v>
      </c>
      <c r="F64" s="39"/>
      <c r="G64" s="39">
        <f>TRUNC(ROUND(SUM(G44:G63),2),2)</f>
        <v>25.35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10</v>
      </c>
      <c r="F69" s="67"/>
      <c r="G69" s="63">
        <f>IFERROR(TRUNC(ROUND(D69*E69,2),2),0)</f>
        <v>10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10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87.27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6.55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6.55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100.37</v>
      </c>
      <c r="U75" s="113" t="s">
        <v>152</v>
      </c>
      <c r="V75" s="113">
        <f>+TRUNC(ROUND(G29+G40+G71+G73+G74,2),2)</f>
        <v>75.02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16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4.8831199999999999</v>
      </c>
      <c r="F12" s="67"/>
      <c r="G12" s="66">
        <f>IFERROR(TRUNC(ROUND(D12*E12,2),2),0)</f>
        <v>20.75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4.8831199999999999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4.8831199999999999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4.8831199999999999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1</v>
      </c>
      <c r="C16" s="70">
        <v>0.5</v>
      </c>
      <c r="D16" s="69">
        <f t="shared" si="0"/>
        <v>0.5</v>
      </c>
      <c r="E16" s="68">
        <v>4.8831199999999999</v>
      </c>
      <c r="F16" s="67"/>
      <c r="G16" s="66">
        <f t="shared" si="1"/>
        <v>2.44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4.8831199999999999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4.8831199999999999</v>
      </c>
      <c r="F18" s="67"/>
      <c r="G18" s="66">
        <f t="shared" si="1"/>
        <v>0.73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4.8831199999999999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4.8831199999999999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1</v>
      </c>
      <c r="C21" s="70">
        <v>0.2</v>
      </c>
      <c r="D21" s="69">
        <f t="shared" si="0"/>
        <v>0.2</v>
      </c>
      <c r="E21" s="68">
        <v>4.8831199999999999</v>
      </c>
      <c r="F21" s="67"/>
      <c r="G21" s="66">
        <f t="shared" si="1"/>
        <v>0.98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4.8831199999999999</v>
      </c>
      <c r="F22" s="67"/>
      <c r="G22" s="66">
        <f t="shared" si="1"/>
        <v>0.83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4.8831199999999999</v>
      </c>
      <c r="F23" s="67"/>
      <c r="G23" s="66">
        <f t="shared" si="1"/>
        <v>0.24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4.8831199999999999</v>
      </c>
      <c r="F24" s="67"/>
      <c r="G24" s="66">
        <f t="shared" si="1"/>
        <v>0.73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4.8831199999999999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4.8831199999999999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26.7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4.8831199999999999</v>
      </c>
      <c r="F33" s="67"/>
      <c r="G33" s="67">
        <f t="shared" ref="G33:G38" si="4">IFERROR(TRUNC(ROUND(D33*E33,2),2),0)</f>
        <v>19.829999999999998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4.8831199999999999</v>
      </c>
      <c r="F34" s="67"/>
      <c r="G34" s="67">
        <f t="shared" si="4"/>
        <v>17.87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4.8831199999999999</v>
      </c>
      <c r="F35" s="67"/>
      <c r="G35" s="67">
        <f t="shared" si="4"/>
        <v>17.87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4.8831199999999999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4.8831199999999999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55.57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159</v>
      </c>
      <c r="B44" s="36"/>
      <c r="C44" s="35" t="s">
        <v>160</v>
      </c>
      <c r="D44" s="34">
        <v>1</v>
      </c>
      <c r="E44" s="33">
        <v>8.3699999999999992</v>
      </c>
      <c r="F44" s="32"/>
      <c r="G44" s="63">
        <f>IFERROR(TRUNC(ROUND(D44*E44,2),2),0)</f>
        <v>8.3699999999999992</v>
      </c>
      <c r="J44" s="31"/>
    </row>
    <row r="45" spans="1:22" ht="25.5" x14ac:dyDescent="0.25">
      <c r="A45" s="30" t="s">
        <v>161</v>
      </c>
      <c r="B45" s="29"/>
      <c r="C45" s="35" t="s">
        <v>11</v>
      </c>
      <c r="D45" s="34">
        <v>1</v>
      </c>
      <c r="E45" s="100">
        <v>3.18</v>
      </c>
      <c r="F45" s="64"/>
      <c r="G45" s="63">
        <f t="shared" ref="G45:G63" si="5">IFERROR(TRUNC(ROUND(D45*E45,2),2),0)</f>
        <v>3.18</v>
      </c>
      <c r="J45" s="31"/>
    </row>
    <row r="46" spans="1:22" ht="25.5" x14ac:dyDescent="0.25">
      <c r="A46" s="30" t="s">
        <v>162</v>
      </c>
      <c r="B46" s="29"/>
      <c r="C46" s="112" t="s">
        <v>11</v>
      </c>
      <c r="D46" s="101">
        <v>1</v>
      </c>
      <c r="E46" s="102">
        <v>4.46</v>
      </c>
      <c r="F46" s="67"/>
      <c r="G46" s="63">
        <f t="shared" si="5"/>
        <v>4.46</v>
      </c>
      <c r="J46" s="31"/>
    </row>
    <row r="47" spans="1:22" ht="25.5" x14ac:dyDescent="0.25">
      <c r="A47" s="30" t="s">
        <v>164</v>
      </c>
      <c r="B47" s="29"/>
      <c r="C47" s="35" t="s">
        <v>17</v>
      </c>
      <c r="D47" s="34">
        <v>11</v>
      </c>
      <c r="E47" s="102">
        <v>0.8</v>
      </c>
      <c r="F47" s="67"/>
      <c r="G47" s="63">
        <f t="shared" si="5"/>
        <v>8.8000000000000007</v>
      </c>
      <c r="J47" s="31"/>
    </row>
    <row r="48" spans="1:22" x14ac:dyDescent="0.25">
      <c r="A48" s="30" t="s">
        <v>165</v>
      </c>
      <c r="B48" s="29"/>
      <c r="C48" s="35" t="s">
        <v>160</v>
      </c>
      <c r="D48" s="34">
        <v>1</v>
      </c>
      <c r="E48" s="102">
        <v>0.42</v>
      </c>
      <c r="F48" s="67"/>
      <c r="G48" s="63">
        <f t="shared" si="5"/>
        <v>0.42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0</v>
      </c>
      <c r="F64" s="39"/>
      <c r="G64" s="39">
        <f>TRUNC(ROUND(SUM(G44:G63),2),2)</f>
        <v>25.23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10</v>
      </c>
      <c r="F69" s="67"/>
      <c r="G69" s="63">
        <f>IFERROR(TRUNC(ROUND(D69*E69,2),2),0)</f>
        <v>10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10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117.5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8.81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8.81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135.12</v>
      </c>
      <c r="U75" s="113" t="s">
        <v>152</v>
      </c>
      <c r="V75" s="113">
        <f>+TRUNC(ROUND(G29+G40+G71+G73+G74,2),2)</f>
        <v>109.89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49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0.64976999999999996</v>
      </c>
      <c r="F12" s="67"/>
      <c r="G12" s="66">
        <f>IFERROR(TRUNC(ROUND(D12*E12,2),2),0)</f>
        <v>2.76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0.64976999999999996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0.64976999999999996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1</v>
      </c>
      <c r="C15" s="70">
        <v>1</v>
      </c>
      <c r="D15" s="69">
        <f t="shared" si="0"/>
        <v>1</v>
      </c>
      <c r="E15" s="68">
        <v>0.64976999999999996</v>
      </c>
      <c r="F15" s="67"/>
      <c r="G15" s="66">
        <f t="shared" si="1"/>
        <v>0.65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0.64976999999999996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0.64976999999999996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0.64976999999999996</v>
      </c>
      <c r="F18" s="67"/>
      <c r="G18" s="66">
        <f t="shared" si="1"/>
        <v>0.19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0.64976999999999996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0.64976999999999996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0.64976999999999996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2</v>
      </c>
      <c r="C22" s="70">
        <v>0.17</v>
      </c>
      <c r="D22" s="69">
        <f t="shared" si="0"/>
        <v>0.34</v>
      </c>
      <c r="E22" s="68">
        <v>0.64976999999999996</v>
      </c>
      <c r="F22" s="67"/>
      <c r="G22" s="66">
        <f t="shared" si="1"/>
        <v>0.22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2</v>
      </c>
      <c r="C23" s="70">
        <v>0.05</v>
      </c>
      <c r="D23" s="69">
        <f t="shared" si="0"/>
        <v>0.1</v>
      </c>
      <c r="E23" s="68">
        <v>0.64976999999999996</v>
      </c>
      <c r="F23" s="67"/>
      <c r="G23" s="66">
        <f t="shared" si="1"/>
        <v>0.06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4</v>
      </c>
      <c r="C24" s="70">
        <v>0.05</v>
      </c>
      <c r="D24" s="69">
        <f t="shared" si="0"/>
        <v>0.2</v>
      </c>
      <c r="E24" s="68">
        <v>0.64976999999999996</v>
      </c>
      <c r="F24" s="67"/>
      <c r="G24" s="66">
        <f t="shared" si="1"/>
        <v>0.13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0.64976999999999996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0.64976999999999996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4.01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0.64976999999999996</v>
      </c>
      <c r="F33" s="67"/>
      <c r="G33" s="67">
        <f t="shared" ref="G33:G38" si="4">IFERROR(TRUNC(ROUND(D33*E33,2),2),0)</f>
        <v>2.64</v>
      </c>
    </row>
    <row r="34" spans="1:22" x14ac:dyDescent="0.25">
      <c r="A34" s="63" t="s">
        <v>131</v>
      </c>
      <c r="B34" s="43">
        <v>2</v>
      </c>
      <c r="C34" s="42">
        <v>3.66</v>
      </c>
      <c r="D34" s="69">
        <f t="shared" si="3"/>
        <v>7.32</v>
      </c>
      <c r="E34" s="70">
        <v>0.64976999999999996</v>
      </c>
      <c r="F34" s="67"/>
      <c r="G34" s="67">
        <f t="shared" si="4"/>
        <v>4.76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0.64976999999999996</v>
      </c>
      <c r="F35" s="67"/>
      <c r="G35" s="67">
        <f t="shared" si="4"/>
        <v>2.38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0.64976999999999996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0.64976999999999996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9.7799999999999994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166</v>
      </c>
      <c r="B44" s="36"/>
      <c r="C44" s="35" t="s">
        <v>11</v>
      </c>
      <c r="D44" s="34">
        <v>1</v>
      </c>
      <c r="E44" s="33">
        <v>1028.6600000000001</v>
      </c>
      <c r="F44" s="32"/>
      <c r="G44" s="63">
        <f>IFERROR(TRUNC(ROUND(D44*E44,2),2),0)</f>
        <v>1028.6600000000001</v>
      </c>
      <c r="J44" s="31"/>
    </row>
    <row r="45" spans="1:22" ht="25.5" x14ac:dyDescent="0.25">
      <c r="A45" s="30" t="s">
        <v>167</v>
      </c>
      <c r="B45" s="29"/>
      <c r="C45" s="35" t="s">
        <v>160</v>
      </c>
      <c r="D45" s="34">
        <v>2</v>
      </c>
      <c r="E45" s="100">
        <v>3.65</v>
      </c>
      <c r="F45" s="64"/>
      <c r="G45" s="63">
        <f t="shared" ref="G45:G63" si="5">IFERROR(TRUNC(ROUND(D45*E45,2),2),0)</f>
        <v>7.3</v>
      </c>
      <c r="J45" s="31"/>
    </row>
    <row r="46" spans="1:22" x14ac:dyDescent="0.25">
      <c r="A46" s="30" t="s">
        <v>168</v>
      </c>
      <c r="B46" s="29"/>
      <c r="C46" s="112" t="s">
        <v>17</v>
      </c>
      <c r="D46" s="101">
        <v>12</v>
      </c>
      <c r="E46" s="102">
        <v>3.1</v>
      </c>
      <c r="F46" s="67"/>
      <c r="G46" s="63">
        <f t="shared" si="5"/>
        <v>37.200000000000003</v>
      </c>
      <c r="J46" s="31"/>
    </row>
    <row r="47" spans="1:22" x14ac:dyDescent="0.25">
      <c r="A47" s="30">
        <v>0</v>
      </c>
      <c r="B47" s="29"/>
      <c r="C47" s="35">
        <v>0</v>
      </c>
      <c r="D47" s="34">
        <v>0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 t="s">
        <v>169</v>
      </c>
      <c r="B48" s="29"/>
      <c r="C48" s="35" t="s">
        <v>11</v>
      </c>
      <c r="D48" s="34">
        <v>3</v>
      </c>
      <c r="E48" s="102">
        <v>2.81</v>
      </c>
      <c r="F48" s="67"/>
      <c r="G48" s="63">
        <f t="shared" si="5"/>
        <v>8.43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170</v>
      </c>
      <c r="B50" s="29"/>
      <c r="C50" s="35" t="s">
        <v>17</v>
      </c>
      <c r="D50" s="34">
        <v>3</v>
      </c>
      <c r="E50" s="102">
        <v>0.42</v>
      </c>
      <c r="F50" s="67"/>
      <c r="G50" s="63">
        <f t="shared" si="5"/>
        <v>1.26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 t="s">
        <v>47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 t="s">
        <v>47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 t="s">
        <v>47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 t="s">
        <v>47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 t="s">
        <v>47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 t="s">
        <v>47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 t="s">
        <v>47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 t="s">
        <v>47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 t="s">
        <v>47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 t="s">
        <v>47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 t="s">
        <v>47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 t="s">
        <v>47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 t="s">
        <v>47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 t="s">
        <v>47</v>
      </c>
      <c r="F64" s="39"/>
      <c r="G64" s="39">
        <f>TRUNC(ROUND(SUM(G44:G63),2),2)</f>
        <v>1082.8499999999999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5</v>
      </c>
      <c r="F69" s="67"/>
      <c r="G69" s="63">
        <f>IFERROR(TRUNC(ROUND(D69*E69,2),2),0)</f>
        <v>5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5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1101.6400000000001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2.5000000000000001E-2</v>
      </c>
      <c r="G73" s="52">
        <f>TRUNC(ROUND(G72*F73,2),2)</f>
        <v>27.54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2.5000000000000001E-2</v>
      </c>
      <c r="G74" s="52">
        <f>TRUNC(ROUND(G72*F74,2),2)</f>
        <v>27.54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1156.72</v>
      </c>
      <c r="U75" s="113" t="s">
        <v>152</v>
      </c>
      <c r="V75" s="113">
        <f>+TRUNC(ROUND(G29+G40+G71+G73+G74,2),2)</f>
        <v>73.87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1082.8499999999999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50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0.13783000000000001</v>
      </c>
      <c r="F12" s="67"/>
      <c r="G12" s="66">
        <f>IFERROR(TRUNC(ROUND(D12*E12,2),2),0)</f>
        <v>0.59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0.13783000000000001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0.13783000000000001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1</v>
      </c>
      <c r="C15" s="70">
        <v>1</v>
      </c>
      <c r="D15" s="69">
        <f t="shared" si="0"/>
        <v>1</v>
      </c>
      <c r="E15" s="68">
        <v>0.13783000000000001</v>
      </c>
      <c r="F15" s="67"/>
      <c r="G15" s="66">
        <f t="shared" si="1"/>
        <v>0.14000000000000001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0.13783000000000001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0.13783000000000001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0.13783000000000001</v>
      </c>
      <c r="F18" s="67"/>
      <c r="G18" s="66">
        <f t="shared" si="1"/>
        <v>0.04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0.13783000000000001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0.13783000000000001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0.13783000000000001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2</v>
      </c>
      <c r="C22" s="70">
        <v>0.17</v>
      </c>
      <c r="D22" s="69">
        <f t="shared" si="0"/>
        <v>0.34</v>
      </c>
      <c r="E22" s="68">
        <v>0.13783000000000001</v>
      </c>
      <c r="F22" s="67"/>
      <c r="G22" s="66">
        <f t="shared" si="1"/>
        <v>0.05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2</v>
      </c>
      <c r="C23" s="70">
        <v>0.05</v>
      </c>
      <c r="D23" s="69">
        <f t="shared" si="0"/>
        <v>0.1</v>
      </c>
      <c r="E23" s="68">
        <v>0.13783000000000001</v>
      </c>
      <c r="F23" s="67"/>
      <c r="G23" s="66">
        <f t="shared" si="1"/>
        <v>0.01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4</v>
      </c>
      <c r="C24" s="70">
        <v>0.05</v>
      </c>
      <c r="D24" s="69">
        <f t="shared" si="0"/>
        <v>0.2</v>
      </c>
      <c r="E24" s="68">
        <v>0.13783000000000001</v>
      </c>
      <c r="F24" s="67"/>
      <c r="G24" s="66">
        <f t="shared" si="1"/>
        <v>0.03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0.13783000000000001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0.13783000000000001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0.86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0.13783000000000001</v>
      </c>
      <c r="F33" s="67"/>
      <c r="G33" s="67">
        <f t="shared" ref="G33:G38" si="4">IFERROR(TRUNC(ROUND(D33*E33,2),2),0)</f>
        <v>0.56000000000000005</v>
      </c>
    </row>
    <row r="34" spans="1:22" x14ac:dyDescent="0.25">
      <c r="A34" s="63" t="s">
        <v>131</v>
      </c>
      <c r="B34" s="43">
        <v>2</v>
      </c>
      <c r="C34" s="42">
        <v>3.66</v>
      </c>
      <c r="D34" s="69">
        <f t="shared" si="3"/>
        <v>7.32</v>
      </c>
      <c r="E34" s="70">
        <v>0.13783000000000001</v>
      </c>
      <c r="F34" s="67"/>
      <c r="G34" s="67">
        <f t="shared" si="4"/>
        <v>1.01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0.13783000000000001</v>
      </c>
      <c r="F35" s="67"/>
      <c r="G35" s="67">
        <f t="shared" si="4"/>
        <v>0.5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0.13783000000000001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0.13783000000000001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2.0699999999999998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171</v>
      </c>
      <c r="B44" s="36"/>
      <c r="C44" s="35" t="s">
        <v>11</v>
      </c>
      <c r="D44" s="34">
        <v>1</v>
      </c>
      <c r="E44" s="33">
        <v>750</v>
      </c>
      <c r="F44" s="32"/>
      <c r="G44" s="63">
        <f>IFERROR(TRUNC(ROUND(D44*E44,2),2),0)</f>
        <v>750</v>
      </c>
      <c r="J44" s="31"/>
    </row>
    <row r="45" spans="1:22" ht="25.5" x14ac:dyDescent="0.25">
      <c r="A45" s="30" t="s">
        <v>167</v>
      </c>
      <c r="B45" s="29"/>
      <c r="C45" s="35" t="s">
        <v>160</v>
      </c>
      <c r="D45" s="34">
        <v>2</v>
      </c>
      <c r="E45" s="100">
        <v>3.65</v>
      </c>
      <c r="F45" s="64"/>
      <c r="G45" s="63">
        <f t="shared" ref="G45:G63" si="5">IFERROR(TRUNC(ROUND(D45*E45,2),2),0)</f>
        <v>7.3</v>
      </c>
      <c r="J45" s="31"/>
    </row>
    <row r="46" spans="1:22" x14ac:dyDescent="0.25">
      <c r="A46" s="30" t="s">
        <v>168</v>
      </c>
      <c r="B46" s="29"/>
      <c r="C46" s="112" t="s">
        <v>17</v>
      </c>
      <c r="D46" s="101">
        <v>12</v>
      </c>
      <c r="E46" s="102">
        <v>3.1</v>
      </c>
      <c r="F46" s="67"/>
      <c r="G46" s="63">
        <f t="shared" si="5"/>
        <v>37.200000000000003</v>
      </c>
      <c r="J46" s="31"/>
    </row>
    <row r="47" spans="1:22" x14ac:dyDescent="0.25">
      <c r="A47" s="30">
        <v>0</v>
      </c>
      <c r="B47" s="29"/>
      <c r="C47" s="35">
        <v>0</v>
      </c>
      <c r="D47" s="34">
        <v>0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 t="s">
        <v>169</v>
      </c>
      <c r="B48" s="29"/>
      <c r="C48" s="35" t="s">
        <v>11</v>
      </c>
      <c r="D48" s="34">
        <v>3</v>
      </c>
      <c r="E48" s="102">
        <v>2.81</v>
      </c>
      <c r="F48" s="67"/>
      <c r="G48" s="63">
        <f t="shared" si="5"/>
        <v>8.43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170</v>
      </c>
      <c r="B50" s="29"/>
      <c r="C50" s="35" t="s">
        <v>17</v>
      </c>
      <c r="D50" s="34">
        <v>3</v>
      </c>
      <c r="E50" s="102">
        <v>0.42</v>
      </c>
      <c r="F50" s="67"/>
      <c r="G50" s="63">
        <f t="shared" si="5"/>
        <v>1.26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 t="s">
        <v>47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 t="s">
        <v>47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 t="s">
        <v>47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 t="s">
        <v>47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 t="s">
        <v>47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 t="s">
        <v>47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 t="s">
        <v>47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 t="s">
        <v>47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 t="s">
        <v>47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 t="s">
        <v>47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 t="s">
        <v>47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 t="s">
        <v>47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 t="s">
        <v>47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 t="s">
        <v>47</v>
      </c>
      <c r="F64" s="39"/>
      <c r="G64" s="39">
        <f>TRUNC(ROUND(SUM(G44:G63),2),2)</f>
        <v>804.19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5</v>
      </c>
      <c r="F69" s="67"/>
      <c r="G69" s="63">
        <f>IFERROR(TRUNC(ROUND(D69*E69,2),2),0)</f>
        <v>5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5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812.12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0.04</v>
      </c>
      <c r="G73" s="52">
        <f>TRUNC(ROUND(G72*F73,2),2)</f>
        <v>32.479999999999997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0.04</v>
      </c>
      <c r="G74" s="52">
        <f>TRUNC(ROUND(G72*F74,2),2)</f>
        <v>32.479999999999997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877.08</v>
      </c>
      <c r="U75" s="113" t="s">
        <v>152</v>
      </c>
      <c r="V75" s="113">
        <f>+TRUNC(ROUND(G29+G40+G71+G73+G74,2),2)</f>
        <v>72.89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804.19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35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0.49225000000000002</v>
      </c>
      <c r="F12" s="67"/>
      <c r="G12" s="66">
        <f>IFERROR(TRUNC(ROUND(D12*E12,2),2),0)</f>
        <v>2.09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0.49225000000000002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0.49225000000000002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0.49225000000000002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1</v>
      </c>
      <c r="C16" s="70">
        <v>0.5</v>
      </c>
      <c r="D16" s="69">
        <f t="shared" si="0"/>
        <v>0.5</v>
      </c>
      <c r="E16" s="68">
        <v>0.49225000000000002</v>
      </c>
      <c r="F16" s="67"/>
      <c r="G16" s="66">
        <f t="shared" si="1"/>
        <v>0.25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0.49225000000000002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0.49225000000000002</v>
      </c>
      <c r="F18" s="67"/>
      <c r="G18" s="66">
        <f t="shared" si="1"/>
        <v>7.0000000000000007E-2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0.49225000000000002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0.49225000000000002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0.49225000000000002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0.49225000000000002</v>
      </c>
      <c r="F22" s="67"/>
      <c r="G22" s="66">
        <f t="shared" si="1"/>
        <v>0.08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0.49225000000000002</v>
      </c>
      <c r="F23" s="67"/>
      <c r="G23" s="66">
        <f t="shared" si="1"/>
        <v>0.02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0.49225000000000002</v>
      </c>
      <c r="F24" s="67"/>
      <c r="G24" s="66">
        <f t="shared" si="1"/>
        <v>7.0000000000000007E-2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0.49225000000000002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0.49225000000000002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2.58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0.49225000000000002</v>
      </c>
      <c r="F33" s="67"/>
      <c r="G33" s="67">
        <f t="shared" ref="G33:G38" si="4">IFERROR(TRUNC(ROUND(D33*E33,2),2),0)</f>
        <v>2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0.49225000000000002</v>
      </c>
      <c r="F34" s="67"/>
      <c r="G34" s="67">
        <f t="shared" si="4"/>
        <v>1.8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0.49225000000000002</v>
      </c>
      <c r="F35" s="67"/>
      <c r="G35" s="67">
        <f t="shared" si="4"/>
        <v>1.8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0.49225000000000002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0.49225000000000002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5.6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38.25" x14ac:dyDescent="0.25">
      <c r="A44" s="37" t="s">
        <v>172</v>
      </c>
      <c r="B44" s="36"/>
      <c r="C44" s="35" t="s">
        <v>11</v>
      </c>
      <c r="D44" s="34">
        <v>1</v>
      </c>
      <c r="E44" s="33">
        <v>47</v>
      </c>
      <c r="F44" s="32"/>
      <c r="G44" s="63">
        <f>IFERROR(TRUNC(ROUND(D44*E44,2),2),0)</f>
        <v>47</v>
      </c>
      <c r="J44" s="31"/>
    </row>
    <row r="45" spans="1:22" x14ac:dyDescent="0.25">
      <c r="A45" s="30" t="s">
        <v>173</v>
      </c>
      <c r="B45" s="29"/>
      <c r="C45" s="35" t="s">
        <v>174</v>
      </c>
      <c r="D45" s="34">
        <v>48.51</v>
      </c>
      <c r="E45" s="100">
        <v>0.08</v>
      </c>
      <c r="F45" s="64"/>
      <c r="G45" s="63">
        <f t="shared" ref="G45:G63" si="5">IFERROR(TRUNC(ROUND(D45*E45,2),2),0)</f>
        <v>3.88</v>
      </c>
      <c r="J45" s="31"/>
    </row>
    <row r="46" spans="1:22" x14ac:dyDescent="0.25">
      <c r="A46" s="30" t="s">
        <v>175</v>
      </c>
      <c r="B46" s="29"/>
      <c r="C46" s="112" t="s">
        <v>11</v>
      </c>
      <c r="D46" s="101">
        <v>1</v>
      </c>
      <c r="E46" s="102">
        <v>1</v>
      </c>
      <c r="F46" s="67"/>
      <c r="G46" s="63">
        <f t="shared" si="5"/>
        <v>1</v>
      </c>
      <c r="J46" s="31"/>
    </row>
    <row r="47" spans="1:22" x14ac:dyDescent="0.25">
      <c r="A47" s="30" t="s">
        <v>176</v>
      </c>
      <c r="B47" s="29"/>
      <c r="C47" s="35" t="s">
        <v>177</v>
      </c>
      <c r="D47" s="34">
        <v>0.04</v>
      </c>
      <c r="E47" s="102">
        <v>16</v>
      </c>
      <c r="F47" s="67"/>
      <c r="G47" s="63">
        <f t="shared" si="5"/>
        <v>0.64</v>
      </c>
      <c r="J47" s="31"/>
    </row>
    <row r="48" spans="1:22" x14ac:dyDescent="0.25">
      <c r="A48" s="30" t="s">
        <v>178</v>
      </c>
      <c r="B48" s="29"/>
      <c r="C48" s="35" t="s">
        <v>177</v>
      </c>
      <c r="D48" s="34">
        <v>4.8000000000000001E-2</v>
      </c>
      <c r="E48" s="102">
        <v>15</v>
      </c>
      <c r="F48" s="67"/>
      <c r="G48" s="63">
        <f t="shared" si="5"/>
        <v>0.72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 t="s">
        <v>47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 t="s">
        <v>47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 t="s">
        <v>47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 t="s">
        <v>47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 t="s">
        <v>47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 t="s">
        <v>47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 t="s">
        <v>47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 t="s">
        <v>47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 t="s">
        <v>47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 t="s">
        <v>47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 t="s">
        <v>47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 t="s">
        <v>47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 t="s">
        <v>47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 t="s">
        <v>47</v>
      </c>
      <c r="F64" s="39"/>
      <c r="G64" s="39">
        <f>TRUNC(ROUND(SUM(G44:G63),2),2)</f>
        <v>53.24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0.32</v>
      </c>
      <c r="F69" s="67"/>
      <c r="G69" s="63">
        <f>IFERROR(TRUNC(ROUND(D69*E69,2),2),0)</f>
        <v>0.32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0.32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61.74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4.63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4.63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71</v>
      </c>
      <c r="U75" s="113" t="s">
        <v>152</v>
      </c>
      <c r="V75" s="113">
        <f>+TRUNC(ROUND(G29+G40+G71+G73+G74,2),2)</f>
        <v>17.760000000000002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51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0.32488499999999998</v>
      </c>
      <c r="F12" s="67"/>
      <c r="G12" s="66">
        <f>IFERROR(TRUNC(ROUND(D12*E12,2),2),0)</f>
        <v>1.38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0.32488499999999998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0.32488499999999998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0.32488499999999998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0.32488499999999998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0.32488499999999998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0.32488499999999998</v>
      </c>
      <c r="F18" s="67"/>
      <c r="G18" s="66">
        <f t="shared" si="1"/>
        <v>0.1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0.32488499999999998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0.32488499999999998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0.32488499999999998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0.32488499999999998</v>
      </c>
      <c r="F22" s="67"/>
      <c r="G22" s="66">
        <f t="shared" si="1"/>
        <v>0.06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2</v>
      </c>
      <c r="C23" s="70">
        <v>0.05</v>
      </c>
      <c r="D23" s="69">
        <f t="shared" si="0"/>
        <v>0.1</v>
      </c>
      <c r="E23" s="68">
        <v>0.32488499999999998</v>
      </c>
      <c r="F23" s="67"/>
      <c r="G23" s="66">
        <f t="shared" si="1"/>
        <v>0.03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0.32488499999999998</v>
      </c>
      <c r="F24" s="67"/>
      <c r="G24" s="66">
        <f t="shared" si="1"/>
        <v>0.05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0.32488499999999998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0.32488499999999998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1.62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0.32488499999999998</v>
      </c>
      <c r="F33" s="67"/>
      <c r="G33" s="67">
        <f t="shared" ref="G33:G38" si="4">IFERROR(TRUNC(ROUND(D33*E33,2),2),0)</f>
        <v>1.32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0.32488499999999998</v>
      </c>
      <c r="F34" s="67"/>
      <c r="G34" s="67">
        <f t="shared" si="4"/>
        <v>1.19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0.32488499999999998</v>
      </c>
      <c r="F35" s="67"/>
      <c r="G35" s="67">
        <f t="shared" si="4"/>
        <v>1.19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0.32488499999999998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0.32488499999999998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3.7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179</v>
      </c>
      <c r="B44" s="36"/>
      <c r="C44" s="35" t="s">
        <v>180</v>
      </c>
      <c r="D44" s="34">
        <v>1</v>
      </c>
      <c r="E44" s="33">
        <v>7.88</v>
      </c>
      <c r="F44" s="32"/>
      <c r="G44" s="63">
        <f>IFERROR(TRUNC(ROUND(D44*E44,2),2),0)</f>
        <v>7.88</v>
      </c>
      <c r="J44" s="31"/>
    </row>
    <row r="45" spans="1:22" ht="25.5" x14ac:dyDescent="0.25">
      <c r="A45" s="30" t="s">
        <v>181</v>
      </c>
      <c r="B45" s="29"/>
      <c r="C45" s="35" t="s">
        <v>180</v>
      </c>
      <c r="D45" s="34">
        <v>1</v>
      </c>
      <c r="E45" s="100">
        <v>3.8</v>
      </c>
      <c r="F45" s="64"/>
      <c r="G45" s="63">
        <f t="shared" ref="G45:G63" si="5">IFERROR(TRUNC(ROUND(D45*E45,2),2),0)</f>
        <v>3.8</v>
      </c>
      <c r="J45" s="31"/>
    </row>
    <row r="46" spans="1:22" x14ac:dyDescent="0.25">
      <c r="A46" s="30">
        <v>0</v>
      </c>
      <c r="B46" s="29"/>
      <c r="C46" s="112">
        <v>0</v>
      </c>
      <c r="D46" s="101">
        <v>0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 t="s">
        <v>182</v>
      </c>
      <c r="B47" s="29"/>
      <c r="C47" s="35" t="s">
        <v>183</v>
      </c>
      <c r="D47" s="34">
        <v>2</v>
      </c>
      <c r="E47" s="102">
        <v>0.23</v>
      </c>
      <c r="F47" s="67"/>
      <c r="G47" s="63">
        <f t="shared" si="5"/>
        <v>0.46</v>
      </c>
      <c r="J47" s="31"/>
    </row>
    <row r="48" spans="1:22" x14ac:dyDescent="0.25">
      <c r="A48" s="30" t="s">
        <v>184</v>
      </c>
      <c r="B48" s="29"/>
      <c r="C48" s="35" t="s">
        <v>185</v>
      </c>
      <c r="D48" s="34">
        <v>1</v>
      </c>
      <c r="E48" s="102">
        <v>3.2</v>
      </c>
      <c r="F48" s="67"/>
      <c r="G48" s="63">
        <f t="shared" si="5"/>
        <v>3.2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1.64</v>
      </c>
      <c r="F64" s="39"/>
      <c r="G64" s="39">
        <f>TRUNC(ROUND(SUM(G44:G63),2),2)</f>
        <v>15.34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4.26</v>
      </c>
      <c r="F69" s="67"/>
      <c r="G69" s="63">
        <f>IFERROR(TRUNC(ROUND(D69*E69,2),2),0)</f>
        <v>4.26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4.26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24.92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1.87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1.87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28.66</v>
      </c>
      <c r="U75" s="113" t="s">
        <v>152</v>
      </c>
      <c r="V75" s="113">
        <f>+TRUNC(ROUND(G29+G40+G71+G73+G74,2),2)</f>
        <v>13.32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15.34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52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0.22190599999999999</v>
      </c>
      <c r="F12" s="67"/>
      <c r="G12" s="66">
        <f>IFERROR(TRUNC(ROUND(D12*E12,2),2),0)</f>
        <v>0.94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0.22190599999999999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0.22190599999999999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0.22190599999999999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2</v>
      </c>
      <c r="C16" s="70">
        <v>0.5</v>
      </c>
      <c r="D16" s="69">
        <f t="shared" si="0"/>
        <v>1</v>
      </c>
      <c r="E16" s="68">
        <v>0.22190599999999999</v>
      </c>
      <c r="F16" s="67"/>
      <c r="G16" s="66">
        <f t="shared" si="1"/>
        <v>0.22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0.22190599999999999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0</v>
      </c>
      <c r="C18" s="70">
        <v>0.15</v>
      </c>
      <c r="D18" s="69">
        <f t="shared" si="0"/>
        <v>0</v>
      </c>
      <c r="E18" s="68">
        <v>0.22190599999999999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0.22190599999999999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2</v>
      </c>
      <c r="C20" s="70">
        <v>0.2</v>
      </c>
      <c r="D20" s="69">
        <f t="shared" si="0"/>
        <v>0.4</v>
      </c>
      <c r="E20" s="68">
        <v>0.22190599999999999</v>
      </c>
      <c r="F20" s="67"/>
      <c r="G20" s="66">
        <f t="shared" si="1"/>
        <v>0.09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2</v>
      </c>
      <c r="C21" s="70">
        <v>0.2</v>
      </c>
      <c r="D21" s="69">
        <f t="shared" si="0"/>
        <v>0.4</v>
      </c>
      <c r="E21" s="68">
        <v>0.22190599999999999</v>
      </c>
      <c r="F21" s="67"/>
      <c r="G21" s="66">
        <f t="shared" si="1"/>
        <v>0.09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3</v>
      </c>
      <c r="C22" s="70">
        <v>0.17</v>
      </c>
      <c r="D22" s="69">
        <f t="shared" si="0"/>
        <v>0.51</v>
      </c>
      <c r="E22" s="68">
        <v>0.22190599999999999</v>
      </c>
      <c r="F22" s="67"/>
      <c r="G22" s="66">
        <f t="shared" si="1"/>
        <v>0.11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0.22190599999999999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0.22190599999999999</v>
      </c>
      <c r="F24" s="67"/>
      <c r="G24" s="66">
        <f t="shared" si="1"/>
        <v>0.03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0.22190599999999999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0.22190599999999999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1.48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0.22190599999999999</v>
      </c>
      <c r="F33" s="67"/>
      <c r="G33" s="67">
        <f t="shared" ref="G33:G38" si="4">IFERROR(TRUNC(ROUND(D33*E33,2),2),0)</f>
        <v>0.9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0.22190599999999999</v>
      </c>
      <c r="F34" s="67"/>
      <c r="G34" s="67">
        <f t="shared" si="4"/>
        <v>0.81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0.22190599999999999</v>
      </c>
      <c r="F35" s="67"/>
      <c r="G35" s="67">
        <f t="shared" si="4"/>
        <v>0.81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0.22190599999999999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0.22190599999999999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2.52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186</v>
      </c>
      <c r="B44" s="36"/>
      <c r="C44" s="35" t="s">
        <v>11</v>
      </c>
      <c r="D44" s="34">
        <v>1</v>
      </c>
      <c r="E44" s="33">
        <v>3.77</v>
      </c>
      <c r="F44" s="32"/>
      <c r="G44" s="63">
        <f>IFERROR(TRUNC(ROUND(D44*E44,2),2),0)</f>
        <v>3.77</v>
      </c>
      <c r="J44" s="31"/>
    </row>
    <row r="45" spans="1:22" x14ac:dyDescent="0.25">
      <c r="A45" s="30" t="s">
        <v>187</v>
      </c>
      <c r="B45" s="29"/>
      <c r="C45" s="35" t="s">
        <v>11</v>
      </c>
      <c r="D45" s="34">
        <v>1</v>
      </c>
      <c r="E45" s="100">
        <v>1.26</v>
      </c>
      <c r="F45" s="64"/>
      <c r="G45" s="63">
        <f t="shared" ref="G45:G63" si="5">IFERROR(TRUNC(ROUND(D45*E45,2),2),0)</f>
        <v>1.26</v>
      </c>
      <c r="J45" s="31"/>
    </row>
    <row r="46" spans="1:22" x14ac:dyDescent="0.25">
      <c r="A46" s="30" t="s">
        <v>188</v>
      </c>
      <c r="B46" s="29"/>
      <c r="C46" s="112" t="s">
        <v>11</v>
      </c>
      <c r="D46" s="101">
        <v>1</v>
      </c>
      <c r="E46" s="102">
        <v>10.7</v>
      </c>
      <c r="F46" s="67"/>
      <c r="G46" s="63">
        <f t="shared" si="5"/>
        <v>10.7</v>
      </c>
      <c r="J46" s="31"/>
    </row>
    <row r="47" spans="1:22" x14ac:dyDescent="0.25">
      <c r="A47" s="30" t="s">
        <v>189</v>
      </c>
      <c r="B47" s="29"/>
      <c r="C47" s="35" t="s">
        <v>11</v>
      </c>
      <c r="D47" s="34">
        <v>1</v>
      </c>
      <c r="E47" s="102">
        <v>5.88</v>
      </c>
      <c r="F47" s="67"/>
      <c r="G47" s="63">
        <f t="shared" si="5"/>
        <v>5.88</v>
      </c>
      <c r="J47" s="31"/>
    </row>
    <row r="48" spans="1:22" x14ac:dyDescent="0.25">
      <c r="A48" s="30" t="s">
        <v>190</v>
      </c>
      <c r="B48" s="29"/>
      <c r="C48" s="35" t="s">
        <v>11</v>
      </c>
      <c r="D48" s="34">
        <v>1</v>
      </c>
      <c r="E48" s="102">
        <v>2.4900000000000002</v>
      </c>
      <c r="F48" s="67"/>
      <c r="G48" s="63">
        <f t="shared" si="5"/>
        <v>2.4900000000000002</v>
      </c>
      <c r="J48" s="31"/>
    </row>
    <row r="49" spans="1:10" x14ac:dyDescent="0.25">
      <c r="A49" s="30" t="s">
        <v>191</v>
      </c>
      <c r="B49" s="29"/>
      <c r="C49" s="35" t="s">
        <v>11</v>
      </c>
      <c r="D49" s="34">
        <v>1</v>
      </c>
      <c r="E49" s="102">
        <v>1.64</v>
      </c>
      <c r="F49" s="67"/>
      <c r="G49" s="63">
        <f t="shared" si="5"/>
        <v>1.64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1.64</v>
      </c>
      <c r="F64" s="39"/>
      <c r="G64" s="39">
        <f>TRUNC(ROUND(SUM(G44:G63),2),2)</f>
        <v>25.74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6.29</v>
      </c>
      <c r="F69" s="67"/>
      <c r="G69" s="63">
        <f>IFERROR(TRUNC(ROUND(D69*E69,2),2),0)</f>
        <v>6.29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6.29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36.03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2.7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2.7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41.43</v>
      </c>
      <c r="U75" s="113" t="s">
        <v>152</v>
      </c>
      <c r="V75" s="113">
        <f>+TRUNC(ROUND(G29+G40+G71+G73+G74,2),2)</f>
        <v>15.69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25.74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53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0.21659</v>
      </c>
      <c r="F12" s="67"/>
      <c r="G12" s="66">
        <f>IFERROR(TRUNC(ROUND(D12*E12,2),2),0)</f>
        <v>0.92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0.21659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0.21659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0.21659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0.21659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0.21659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0.21659</v>
      </c>
      <c r="F18" s="67"/>
      <c r="G18" s="66">
        <f t="shared" si="1"/>
        <v>0.06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0.21659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0.21659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0.21659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2</v>
      </c>
      <c r="C22" s="70">
        <v>0.17</v>
      </c>
      <c r="D22" s="69">
        <f t="shared" si="0"/>
        <v>0.34</v>
      </c>
      <c r="E22" s="68">
        <v>0.21659</v>
      </c>
      <c r="F22" s="67"/>
      <c r="G22" s="66">
        <f t="shared" si="1"/>
        <v>7.0000000000000007E-2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2</v>
      </c>
      <c r="C23" s="70">
        <v>0.05</v>
      </c>
      <c r="D23" s="69">
        <f t="shared" si="0"/>
        <v>0.1</v>
      </c>
      <c r="E23" s="68">
        <v>0.21659</v>
      </c>
      <c r="F23" s="67"/>
      <c r="G23" s="66">
        <f t="shared" si="1"/>
        <v>0.02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5</v>
      </c>
      <c r="C24" s="70">
        <v>0.05</v>
      </c>
      <c r="D24" s="69">
        <f t="shared" si="0"/>
        <v>0.25</v>
      </c>
      <c r="E24" s="68">
        <v>0.21659</v>
      </c>
      <c r="F24" s="67"/>
      <c r="G24" s="66">
        <f t="shared" si="1"/>
        <v>0.05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0.21659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0.21659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1.1200000000000001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0.21659</v>
      </c>
      <c r="F33" s="67"/>
      <c r="G33" s="67">
        <f t="shared" ref="G33:G38" si="4">IFERROR(TRUNC(ROUND(D33*E33,2),2),0)</f>
        <v>0.88</v>
      </c>
    </row>
    <row r="34" spans="1:22" x14ac:dyDescent="0.25">
      <c r="A34" s="63" t="s">
        <v>131</v>
      </c>
      <c r="B34" s="43">
        <v>2</v>
      </c>
      <c r="C34" s="42">
        <v>3.66</v>
      </c>
      <c r="D34" s="69">
        <f t="shared" si="3"/>
        <v>7.32</v>
      </c>
      <c r="E34" s="70">
        <v>0.21659</v>
      </c>
      <c r="F34" s="67"/>
      <c r="G34" s="67">
        <f t="shared" si="4"/>
        <v>1.59</v>
      </c>
    </row>
    <row r="35" spans="1:22" x14ac:dyDescent="0.25">
      <c r="A35" s="63" t="s">
        <v>132</v>
      </c>
      <c r="B35" s="43">
        <v>2</v>
      </c>
      <c r="C35" s="42">
        <v>3.66</v>
      </c>
      <c r="D35" s="69">
        <f t="shared" si="3"/>
        <v>7.32</v>
      </c>
      <c r="E35" s="70">
        <v>0.21659</v>
      </c>
      <c r="F35" s="67"/>
      <c r="G35" s="67">
        <f t="shared" si="4"/>
        <v>1.59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0.21659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0.21659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4.0599999999999996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192</v>
      </c>
      <c r="B44" s="36"/>
      <c r="C44" s="35" t="s">
        <v>11</v>
      </c>
      <c r="D44" s="34">
        <v>1</v>
      </c>
      <c r="E44" s="33">
        <v>3.84</v>
      </c>
      <c r="F44" s="32"/>
      <c r="G44" s="63">
        <f>IFERROR(TRUNC(ROUND(D44*E44,2),2),0)</f>
        <v>3.84</v>
      </c>
      <c r="J44" s="31"/>
    </row>
    <row r="45" spans="1:22" x14ac:dyDescent="0.25">
      <c r="A45" s="30" t="s">
        <v>193</v>
      </c>
      <c r="B45" s="29"/>
      <c r="C45" s="35" t="s">
        <v>11</v>
      </c>
      <c r="D45" s="34">
        <v>2</v>
      </c>
      <c r="E45" s="100">
        <v>0.44</v>
      </c>
      <c r="F45" s="64"/>
      <c r="G45" s="63">
        <f t="shared" ref="G45:G63" si="5">IFERROR(TRUNC(ROUND(D45*E45,2),2),0)</f>
        <v>0.88</v>
      </c>
      <c r="J45" s="31"/>
    </row>
    <row r="46" spans="1:22" x14ac:dyDescent="0.25">
      <c r="A46" s="30" t="s">
        <v>194</v>
      </c>
      <c r="B46" s="29"/>
      <c r="C46" s="112" t="s">
        <v>11</v>
      </c>
      <c r="D46" s="101">
        <v>2</v>
      </c>
      <c r="E46" s="102">
        <v>2.33</v>
      </c>
      <c r="F46" s="67"/>
      <c r="G46" s="63">
        <f t="shared" si="5"/>
        <v>4.66</v>
      </c>
      <c r="J46" s="31"/>
    </row>
    <row r="47" spans="1:22" x14ac:dyDescent="0.25">
      <c r="A47" s="30" t="s">
        <v>191</v>
      </c>
      <c r="B47" s="29"/>
      <c r="C47" s="35" t="s">
        <v>11</v>
      </c>
      <c r="D47" s="34">
        <v>2</v>
      </c>
      <c r="E47" s="102">
        <v>1.64</v>
      </c>
      <c r="F47" s="67"/>
      <c r="G47" s="63">
        <f t="shared" si="5"/>
        <v>3.28</v>
      </c>
      <c r="J47" s="31"/>
    </row>
    <row r="48" spans="1:22" ht="25.5" x14ac:dyDescent="0.25">
      <c r="A48" s="30" t="s">
        <v>195</v>
      </c>
      <c r="B48" s="29"/>
      <c r="C48" s="35" t="s">
        <v>11</v>
      </c>
      <c r="D48" s="34">
        <v>1</v>
      </c>
      <c r="E48" s="102">
        <v>1.63</v>
      </c>
      <c r="F48" s="67"/>
      <c r="G48" s="63">
        <f t="shared" si="5"/>
        <v>1.63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1.64</v>
      </c>
      <c r="F64" s="39"/>
      <c r="G64" s="39">
        <f>TRUNC(ROUND(SUM(G44:G63),2),2)</f>
        <v>14.29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3</v>
      </c>
      <c r="F69" s="67"/>
      <c r="G69" s="63">
        <f>IFERROR(TRUNC(ROUND(D69*E69,2),2),0)</f>
        <v>3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3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22.47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1.69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1.69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25.85</v>
      </c>
      <c r="U75" s="113" t="s">
        <v>152</v>
      </c>
      <c r="V75" s="113">
        <f>+TRUNC(ROUND(G29+G40+G71+G73+G74,2),2)</f>
        <v>11.56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14.29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30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0.23627999999999999</v>
      </c>
      <c r="F12" s="67"/>
      <c r="G12" s="66">
        <f>IFERROR(TRUNC(ROUND(D12*E12,2),2),0)</f>
        <v>1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0.23627999999999999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0.23627999999999999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0.23627999999999999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0.23627999999999999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0.23627999999999999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0.23627999999999999</v>
      </c>
      <c r="F18" s="67"/>
      <c r="G18" s="66">
        <f t="shared" si="1"/>
        <v>0.04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0.23627999999999999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0.23627999999999999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0.23627999999999999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2</v>
      </c>
      <c r="C22" s="70">
        <v>0.17</v>
      </c>
      <c r="D22" s="69">
        <f t="shared" si="0"/>
        <v>0.34</v>
      </c>
      <c r="E22" s="68">
        <v>0.23627999999999999</v>
      </c>
      <c r="F22" s="67"/>
      <c r="G22" s="66">
        <f t="shared" si="1"/>
        <v>0.08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2</v>
      </c>
      <c r="C23" s="70">
        <v>0.05</v>
      </c>
      <c r="D23" s="69">
        <f t="shared" si="0"/>
        <v>0.1</v>
      </c>
      <c r="E23" s="68">
        <v>0.23627999999999999</v>
      </c>
      <c r="F23" s="67"/>
      <c r="G23" s="66">
        <f t="shared" si="1"/>
        <v>0.02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0.23627999999999999</v>
      </c>
      <c r="F24" s="67"/>
      <c r="G24" s="66">
        <f t="shared" si="1"/>
        <v>0.04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0.23627999999999999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0.23627999999999999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1.18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0.23627999999999999</v>
      </c>
      <c r="F33" s="67"/>
      <c r="G33" s="67">
        <f t="shared" ref="G33:G38" si="4">IFERROR(TRUNC(ROUND(D33*E33,2),2),0)</f>
        <v>0.96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0.23627999999999999</v>
      </c>
      <c r="F34" s="67"/>
      <c r="G34" s="67">
        <f t="shared" si="4"/>
        <v>0.86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0.23627999999999999</v>
      </c>
      <c r="F35" s="67"/>
      <c r="G35" s="67">
        <f t="shared" si="4"/>
        <v>0.86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0.23627999999999999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0.23627999999999999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2.68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196</v>
      </c>
      <c r="B44" s="36"/>
      <c r="C44" s="35" t="s">
        <v>11</v>
      </c>
      <c r="D44" s="34">
        <v>1</v>
      </c>
      <c r="E44" s="33">
        <v>15</v>
      </c>
      <c r="F44" s="32"/>
      <c r="G44" s="63">
        <f>IFERROR(TRUNC(ROUND(D44*E44,2),2),0)</f>
        <v>15</v>
      </c>
      <c r="J44" s="31"/>
    </row>
    <row r="45" spans="1:22" x14ac:dyDescent="0.25">
      <c r="A45" s="30" t="s">
        <v>197</v>
      </c>
      <c r="B45" s="29"/>
      <c r="C45" s="35" t="s">
        <v>11</v>
      </c>
      <c r="D45" s="34">
        <v>1</v>
      </c>
      <c r="E45" s="100">
        <v>6</v>
      </c>
      <c r="F45" s="64"/>
      <c r="G45" s="63">
        <f t="shared" ref="G45:G63" si="5">IFERROR(TRUNC(ROUND(D45*E45,2),2),0)</f>
        <v>6</v>
      </c>
      <c r="J45" s="31"/>
    </row>
    <row r="46" spans="1:22" x14ac:dyDescent="0.25">
      <c r="A46" s="30" t="s">
        <v>198</v>
      </c>
      <c r="B46" s="29"/>
      <c r="C46" s="112" t="s">
        <v>11</v>
      </c>
      <c r="D46" s="101">
        <v>1</v>
      </c>
      <c r="E46" s="102">
        <v>1.45</v>
      </c>
      <c r="F46" s="67"/>
      <c r="G46" s="63">
        <f t="shared" si="5"/>
        <v>1.45</v>
      </c>
      <c r="J46" s="31"/>
    </row>
    <row r="47" spans="1:22" x14ac:dyDescent="0.25">
      <c r="A47" s="30" t="s">
        <v>175</v>
      </c>
      <c r="B47" s="29"/>
      <c r="C47" s="35" t="s">
        <v>11</v>
      </c>
      <c r="D47" s="34">
        <v>1</v>
      </c>
      <c r="E47" s="102">
        <v>1</v>
      </c>
      <c r="F47" s="67"/>
      <c r="G47" s="63">
        <f t="shared" si="5"/>
        <v>1</v>
      </c>
      <c r="J47" s="31"/>
    </row>
    <row r="48" spans="1:22" x14ac:dyDescent="0.25">
      <c r="A48" s="30" t="s">
        <v>199</v>
      </c>
      <c r="B48" s="29"/>
      <c r="C48" s="35" t="s">
        <v>11</v>
      </c>
      <c r="D48" s="34">
        <v>1</v>
      </c>
      <c r="E48" s="102">
        <v>3</v>
      </c>
      <c r="F48" s="67"/>
      <c r="G48" s="63">
        <f t="shared" si="5"/>
        <v>3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1.64</v>
      </c>
      <c r="F64" s="39"/>
      <c r="G64" s="39">
        <f>TRUNC(ROUND(SUM(G44:G63),2),2)</f>
        <v>26.45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3</v>
      </c>
      <c r="F69" s="67"/>
      <c r="G69" s="63">
        <f>IFERROR(TRUNC(ROUND(D69*E69,2),2),0)</f>
        <v>3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3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33.31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2.5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2.5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38.31</v>
      </c>
      <c r="U75" s="113" t="s">
        <v>152</v>
      </c>
      <c r="V75" s="113">
        <f>+TRUNC(ROUND(G29+G40+G71+G73+G74,2),2)</f>
        <v>11.86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36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0.35442000000000001</v>
      </c>
      <c r="F12" s="67"/>
      <c r="G12" s="66">
        <f>IFERROR(TRUNC(ROUND(D12*E12,2),2),0)</f>
        <v>1.51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0.35442000000000001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0.35442000000000001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0.35442000000000001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0.35442000000000001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0.35442000000000001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0.35442000000000001</v>
      </c>
      <c r="F18" s="67"/>
      <c r="G18" s="66">
        <f t="shared" si="1"/>
        <v>0.05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0.35442000000000001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0.35442000000000001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0.35442000000000001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0.35442000000000001</v>
      </c>
      <c r="F22" s="67"/>
      <c r="G22" s="66">
        <f t="shared" si="1"/>
        <v>0.06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0.35442000000000001</v>
      </c>
      <c r="F23" s="67"/>
      <c r="G23" s="66">
        <f t="shared" si="1"/>
        <v>0.02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5</v>
      </c>
      <c r="C24" s="70">
        <v>0.05</v>
      </c>
      <c r="D24" s="69">
        <f t="shared" si="0"/>
        <v>0.25</v>
      </c>
      <c r="E24" s="68">
        <v>0.35442000000000001</v>
      </c>
      <c r="F24" s="67"/>
      <c r="G24" s="66">
        <f t="shared" si="1"/>
        <v>0.09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0.35442000000000001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0.35442000000000001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1.73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0.35442000000000001</v>
      </c>
      <c r="F33" s="67"/>
      <c r="G33" s="67">
        <f t="shared" ref="G33:G38" si="4">IFERROR(TRUNC(ROUND(D33*E33,2),2),0)</f>
        <v>1.44</v>
      </c>
    </row>
    <row r="34" spans="1:22" x14ac:dyDescent="0.25">
      <c r="A34" s="63" t="s">
        <v>131</v>
      </c>
      <c r="B34" s="43">
        <v>2</v>
      </c>
      <c r="C34" s="42">
        <v>3.66</v>
      </c>
      <c r="D34" s="69">
        <f t="shared" si="3"/>
        <v>7.32</v>
      </c>
      <c r="E34" s="70">
        <v>0.35442000000000001</v>
      </c>
      <c r="F34" s="67"/>
      <c r="G34" s="67">
        <f t="shared" si="4"/>
        <v>2.59</v>
      </c>
    </row>
    <row r="35" spans="1:22" x14ac:dyDescent="0.25">
      <c r="A35" s="63" t="s">
        <v>132</v>
      </c>
      <c r="B35" s="43">
        <v>2</v>
      </c>
      <c r="C35" s="42">
        <v>3.66</v>
      </c>
      <c r="D35" s="69">
        <f t="shared" si="3"/>
        <v>7.32</v>
      </c>
      <c r="E35" s="70">
        <v>0.35442000000000001</v>
      </c>
      <c r="F35" s="67"/>
      <c r="G35" s="67">
        <f t="shared" si="4"/>
        <v>2.59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0.35442000000000001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0.35442000000000001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6.62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192</v>
      </c>
      <c r="B44" s="36"/>
      <c r="C44" s="35" t="s">
        <v>11</v>
      </c>
      <c r="D44" s="34">
        <v>2</v>
      </c>
      <c r="E44" s="33">
        <v>3.84</v>
      </c>
      <c r="F44" s="32"/>
      <c r="G44" s="63">
        <f>IFERROR(TRUNC(ROUND(D44*E44,2),2),0)</f>
        <v>7.68</v>
      </c>
      <c r="J44" s="31"/>
    </row>
    <row r="45" spans="1:22" x14ac:dyDescent="0.25">
      <c r="A45" s="30" t="s">
        <v>193</v>
      </c>
      <c r="B45" s="29"/>
      <c r="C45" s="35" t="s">
        <v>11</v>
      </c>
      <c r="D45" s="34">
        <v>3</v>
      </c>
      <c r="E45" s="100">
        <v>0.44</v>
      </c>
      <c r="F45" s="64"/>
      <c r="G45" s="63">
        <f t="shared" ref="G45:G63" si="5">IFERROR(TRUNC(ROUND(D45*E45,2),2),0)</f>
        <v>1.32</v>
      </c>
      <c r="J45" s="31"/>
    </row>
    <row r="46" spans="1:22" x14ac:dyDescent="0.25">
      <c r="A46" s="30" t="s">
        <v>200</v>
      </c>
      <c r="B46" s="29"/>
      <c r="C46" s="112" t="s">
        <v>11</v>
      </c>
      <c r="D46" s="101">
        <v>1</v>
      </c>
      <c r="E46" s="102">
        <v>6.45</v>
      </c>
      <c r="F46" s="67"/>
      <c r="G46" s="63">
        <f t="shared" si="5"/>
        <v>6.45</v>
      </c>
      <c r="J46" s="31"/>
    </row>
    <row r="47" spans="1:22" x14ac:dyDescent="0.25">
      <c r="A47" s="30" t="s">
        <v>201</v>
      </c>
      <c r="B47" s="29"/>
      <c r="C47" s="35" t="s">
        <v>17</v>
      </c>
      <c r="D47" s="34">
        <v>6</v>
      </c>
      <c r="E47" s="102">
        <v>0.23</v>
      </c>
      <c r="F47" s="67"/>
      <c r="G47" s="63">
        <f t="shared" si="5"/>
        <v>1.38</v>
      </c>
      <c r="J47" s="31"/>
    </row>
    <row r="48" spans="1:22" x14ac:dyDescent="0.25">
      <c r="A48" s="30" t="s">
        <v>202</v>
      </c>
      <c r="B48" s="29"/>
      <c r="C48" s="35" t="s">
        <v>17</v>
      </c>
      <c r="D48" s="34">
        <v>6</v>
      </c>
      <c r="E48" s="102">
        <v>0.45</v>
      </c>
      <c r="F48" s="67"/>
      <c r="G48" s="63">
        <f t="shared" si="5"/>
        <v>2.7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1.3800000000000001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2.7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1.64</v>
      </c>
      <c r="F64" s="39"/>
      <c r="G64" s="39">
        <f>TRUNC(ROUND(SUM(G44:G63),2),2)</f>
        <v>19.53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</v>
      </c>
      <c r="F69" s="67"/>
      <c r="G69" s="63">
        <f>IFERROR(TRUNC(ROUND(D69*E69,2),2),0)</f>
        <v>1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28.88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2.17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2.17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33.22</v>
      </c>
      <c r="U75" s="113" t="s">
        <v>152</v>
      </c>
      <c r="V75" s="113">
        <f>+TRUNC(ROUND(G29+G40+G71+G73+G74,2),2)</f>
        <v>13.69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19.53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37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0.38395499999999999</v>
      </c>
      <c r="F12" s="67"/>
      <c r="G12" s="66">
        <f>IFERROR(TRUNC(ROUND(D12*E12,2),2),0)</f>
        <v>1.63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0.38395499999999999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0.38395499999999999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0.38395499999999999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0.38395499999999999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0.38395499999999999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0.38395499999999999</v>
      </c>
      <c r="F18" s="67"/>
      <c r="G18" s="66">
        <f t="shared" si="1"/>
        <v>0.06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0.38395499999999999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0.38395499999999999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0.38395499999999999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0.38395499999999999</v>
      </c>
      <c r="F22" s="67"/>
      <c r="G22" s="66">
        <f t="shared" si="1"/>
        <v>7.0000000000000007E-2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0.38395499999999999</v>
      </c>
      <c r="F23" s="67"/>
      <c r="G23" s="66">
        <f t="shared" si="1"/>
        <v>0.02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5</v>
      </c>
      <c r="C24" s="70">
        <v>0.05</v>
      </c>
      <c r="D24" s="69">
        <f t="shared" si="0"/>
        <v>0.25</v>
      </c>
      <c r="E24" s="68">
        <v>0.38395499999999999</v>
      </c>
      <c r="F24" s="67"/>
      <c r="G24" s="66">
        <f t="shared" si="1"/>
        <v>0.1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0.38395499999999999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0.38395499999999999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1.88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0.38395499999999999</v>
      </c>
      <c r="F33" s="67"/>
      <c r="G33" s="67">
        <f t="shared" ref="G33:G38" si="4">IFERROR(TRUNC(ROUND(D33*E33,2),2),0)</f>
        <v>1.56</v>
      </c>
    </row>
    <row r="34" spans="1:22" x14ac:dyDescent="0.25">
      <c r="A34" s="63" t="s">
        <v>131</v>
      </c>
      <c r="B34" s="43">
        <v>2</v>
      </c>
      <c r="C34" s="42">
        <v>3.66</v>
      </c>
      <c r="D34" s="69">
        <f t="shared" si="3"/>
        <v>7.32</v>
      </c>
      <c r="E34" s="70">
        <v>0.38395499999999999</v>
      </c>
      <c r="F34" s="67"/>
      <c r="G34" s="67">
        <f t="shared" si="4"/>
        <v>2.81</v>
      </c>
    </row>
    <row r="35" spans="1:22" x14ac:dyDescent="0.25">
      <c r="A35" s="63" t="s">
        <v>132</v>
      </c>
      <c r="B35" s="43">
        <v>2</v>
      </c>
      <c r="C35" s="42">
        <v>3.66</v>
      </c>
      <c r="D35" s="69">
        <f t="shared" si="3"/>
        <v>7.32</v>
      </c>
      <c r="E35" s="70">
        <v>0.38395499999999999</v>
      </c>
      <c r="F35" s="67"/>
      <c r="G35" s="67">
        <f t="shared" si="4"/>
        <v>2.81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0.38395499999999999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0.38395499999999999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7.18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192</v>
      </c>
      <c r="B44" s="36"/>
      <c r="C44" s="35" t="s">
        <v>11</v>
      </c>
      <c r="D44" s="34">
        <v>2</v>
      </c>
      <c r="E44" s="33">
        <v>3.84</v>
      </c>
      <c r="F44" s="32"/>
      <c r="G44" s="63">
        <f>IFERROR(TRUNC(ROUND(D44*E44,2),2),0)</f>
        <v>7.68</v>
      </c>
      <c r="J44" s="31"/>
    </row>
    <row r="45" spans="1:22" x14ac:dyDescent="0.25">
      <c r="A45" s="30" t="s">
        <v>193</v>
      </c>
      <c r="B45" s="29"/>
      <c r="C45" s="35" t="s">
        <v>11</v>
      </c>
      <c r="D45" s="34">
        <v>3</v>
      </c>
      <c r="E45" s="100">
        <v>0.44</v>
      </c>
      <c r="F45" s="64"/>
      <c r="G45" s="63">
        <f t="shared" ref="G45:G63" si="5">IFERROR(TRUNC(ROUND(D45*E45,2),2),0)</f>
        <v>1.32</v>
      </c>
      <c r="J45" s="31"/>
    </row>
    <row r="46" spans="1:22" x14ac:dyDescent="0.25">
      <c r="A46" s="30" t="s">
        <v>200</v>
      </c>
      <c r="B46" s="29"/>
      <c r="C46" s="112" t="s">
        <v>11</v>
      </c>
      <c r="D46" s="101">
        <v>1</v>
      </c>
      <c r="E46" s="102">
        <v>6.45</v>
      </c>
      <c r="F46" s="67"/>
      <c r="G46" s="63">
        <f t="shared" si="5"/>
        <v>6.45</v>
      </c>
      <c r="J46" s="31"/>
    </row>
    <row r="47" spans="1:22" x14ac:dyDescent="0.25">
      <c r="A47" s="30" t="s">
        <v>191</v>
      </c>
      <c r="B47" s="29"/>
      <c r="C47" s="35" t="s">
        <v>11</v>
      </c>
      <c r="D47" s="34">
        <v>3</v>
      </c>
      <c r="E47" s="102">
        <v>1.64</v>
      </c>
      <c r="F47" s="67"/>
      <c r="G47" s="63">
        <f t="shared" si="5"/>
        <v>4.92</v>
      </c>
      <c r="J47" s="31"/>
    </row>
    <row r="48" spans="1:22" x14ac:dyDescent="0.25">
      <c r="A48" s="30">
        <v>0</v>
      </c>
      <c r="B48" s="29"/>
      <c r="C48" s="35">
        <v>0</v>
      </c>
      <c r="D48" s="34">
        <v>0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1.64</v>
      </c>
      <c r="F64" s="39"/>
      <c r="G64" s="39">
        <f>TRUNC(ROUND(SUM(G44:G63),2),2)</f>
        <v>20.37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</v>
      </c>
      <c r="F69" s="67"/>
      <c r="G69" s="63">
        <f>IFERROR(TRUNC(ROUND(D69*E69,2),2),0)</f>
        <v>1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30.43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2.2799999999999998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2.2799999999999998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34.99</v>
      </c>
      <c r="U75" s="113" t="s">
        <v>152</v>
      </c>
      <c r="V75" s="113">
        <f>+TRUNC(ROUND(G29+G40+G71+G73+G74,2),2)</f>
        <v>14.62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20.37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31</v>
      </c>
      <c r="B7" s="191"/>
      <c r="C7" s="191"/>
      <c r="D7" s="191"/>
      <c r="E7" s="191"/>
      <c r="F7" s="87" t="s">
        <v>72</v>
      </c>
      <c r="G7" s="86" t="s">
        <v>17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1.0829999999999999E-2</v>
      </c>
      <c r="F12" s="67"/>
      <c r="G12" s="66">
        <f>IFERROR(TRUNC(ROUND(D12*E12,2),2),0)</f>
        <v>0.05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1.0829999999999999E-2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1.0829999999999999E-2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1.0829999999999999E-2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1</v>
      </c>
      <c r="C16" s="70">
        <v>0.5</v>
      </c>
      <c r="D16" s="69">
        <f t="shared" si="0"/>
        <v>0.5</v>
      </c>
      <c r="E16" s="68">
        <v>1.0829999999999999E-2</v>
      </c>
      <c r="F16" s="67"/>
      <c r="G16" s="66">
        <f t="shared" si="1"/>
        <v>0.01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1</v>
      </c>
      <c r="C17" s="70">
        <v>0.15</v>
      </c>
      <c r="D17" s="69">
        <f t="shared" si="0"/>
        <v>0.15</v>
      </c>
      <c r="E17" s="68">
        <v>1.0829999999999999E-2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1.0829999999999999E-2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1.0829999999999999E-2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1.0829999999999999E-2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1.0829999999999999E-2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2</v>
      </c>
      <c r="C22" s="70">
        <v>0.17</v>
      </c>
      <c r="D22" s="69">
        <f t="shared" si="0"/>
        <v>0.34</v>
      </c>
      <c r="E22" s="68">
        <v>1.0829999999999999E-2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2</v>
      </c>
      <c r="C23" s="70">
        <v>0.05</v>
      </c>
      <c r="D23" s="69">
        <f t="shared" si="0"/>
        <v>0.1</v>
      </c>
      <c r="E23" s="68">
        <v>1.0829999999999999E-2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1.0829999999999999E-2</v>
      </c>
      <c r="F24" s="67"/>
      <c r="G24" s="66">
        <f t="shared" si="1"/>
        <v>0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1.0829999999999999E-2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1.0829999999999999E-2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0.06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1.0829999999999999E-2</v>
      </c>
      <c r="F33" s="67"/>
      <c r="G33" s="67">
        <f t="shared" ref="G33:G38" si="4">IFERROR(TRUNC(ROUND(D33*E33,2),2),0)</f>
        <v>0.04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1.0829999999999999E-2</v>
      </c>
      <c r="F34" s="67"/>
      <c r="G34" s="67">
        <f t="shared" si="4"/>
        <v>0.04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1.0829999999999999E-2</v>
      </c>
      <c r="F35" s="67"/>
      <c r="G35" s="67">
        <f t="shared" si="4"/>
        <v>0.04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1.0829999999999999E-2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1.0829999999999999E-2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0.12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203</v>
      </c>
      <c r="B44" s="36"/>
      <c r="C44" s="35" t="s">
        <v>17</v>
      </c>
      <c r="D44" s="34">
        <v>1</v>
      </c>
      <c r="E44" s="33">
        <v>0.69</v>
      </c>
      <c r="F44" s="32"/>
      <c r="G44" s="63">
        <f>IFERROR(TRUNC(ROUND(D44*E44,2),2),0)</f>
        <v>0.69</v>
      </c>
      <c r="J44" s="31"/>
    </row>
    <row r="45" spans="1:22" x14ac:dyDescent="0.25">
      <c r="A45" s="30" t="s">
        <v>47</v>
      </c>
      <c r="B45" s="29"/>
      <c r="C45" s="35" t="s">
        <v>47</v>
      </c>
      <c r="D45" s="34" t="s">
        <v>47</v>
      </c>
      <c r="E45" s="100">
        <v>0</v>
      </c>
      <c r="F45" s="64"/>
      <c r="G45" s="63">
        <f t="shared" ref="G45:G63" si="5">IFERROR(TRUNC(ROUND(D45*E45,2),2),0)</f>
        <v>0</v>
      </c>
      <c r="J45" s="31"/>
    </row>
    <row r="46" spans="1:22" x14ac:dyDescent="0.25">
      <c r="A46" s="30" t="s">
        <v>47</v>
      </c>
      <c r="B46" s="29"/>
      <c r="C46" s="112" t="s">
        <v>47</v>
      </c>
      <c r="D46" s="101" t="s">
        <v>47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 t="s">
        <v>47</v>
      </c>
      <c r="B47" s="29"/>
      <c r="C47" s="35" t="s">
        <v>47</v>
      </c>
      <c r="D47" s="34" t="s">
        <v>47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 t="s">
        <v>47</v>
      </c>
      <c r="B48" s="29"/>
      <c r="C48" s="35" t="s">
        <v>47</v>
      </c>
      <c r="D48" s="34" t="s">
        <v>47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 t="s">
        <v>47</v>
      </c>
      <c r="B49" s="29"/>
      <c r="C49" s="35" t="s">
        <v>47</v>
      </c>
      <c r="D49" s="34" t="s">
        <v>47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47</v>
      </c>
      <c r="B50" s="29"/>
      <c r="C50" s="35" t="s">
        <v>47</v>
      </c>
      <c r="D50" s="34" t="s">
        <v>47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>
        <v>0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>
        <v>0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>
        <v>0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>
        <v>0</v>
      </c>
      <c r="F64" s="39"/>
      <c r="G64" s="39">
        <f>TRUNC(ROUND(SUM(G44:G63),2),2)</f>
        <v>0.69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0.01</v>
      </c>
      <c r="F69" s="67"/>
      <c r="G69" s="63">
        <f>IFERROR(TRUNC(ROUND(D69*E69,2),2),0)</f>
        <v>0.01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0.01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0.88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7.0000000000000007E-2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7.0000000000000007E-2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1.02</v>
      </c>
      <c r="U75" s="113" t="s">
        <v>152</v>
      </c>
      <c r="V75" s="113">
        <f>+TRUNC(ROUND(G29+G40+G71+G73+G74,2),2)</f>
        <v>0.33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0.69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18</v>
      </c>
      <c r="B7" s="191"/>
      <c r="C7" s="191"/>
      <c r="D7" s="191"/>
      <c r="E7" s="191"/>
      <c r="F7" s="87" t="s">
        <v>72</v>
      </c>
      <c r="G7" s="86" t="s">
        <v>17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1.1814E-2</v>
      </c>
      <c r="F12" s="67"/>
      <c r="G12" s="66">
        <f>IFERROR(TRUNC(ROUND(D12*E12,2),2),0)</f>
        <v>0.05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1.1814E-2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1.1814E-2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1.1814E-2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1</v>
      </c>
      <c r="C16" s="70">
        <v>0.5</v>
      </c>
      <c r="D16" s="69">
        <f t="shared" si="0"/>
        <v>0.5</v>
      </c>
      <c r="E16" s="68">
        <v>1.1814E-2</v>
      </c>
      <c r="F16" s="67"/>
      <c r="G16" s="66">
        <f t="shared" si="1"/>
        <v>0.01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1</v>
      </c>
      <c r="C17" s="70">
        <v>0.15</v>
      </c>
      <c r="D17" s="69">
        <f t="shared" si="0"/>
        <v>0.15</v>
      </c>
      <c r="E17" s="68">
        <v>1.1814E-2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1.1814E-2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1.1814E-2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1.1814E-2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1.1814E-2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2</v>
      </c>
      <c r="C22" s="70">
        <v>0.17</v>
      </c>
      <c r="D22" s="69">
        <f t="shared" si="0"/>
        <v>0.34</v>
      </c>
      <c r="E22" s="68">
        <v>1.1814E-2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2</v>
      </c>
      <c r="C23" s="70">
        <v>0.05</v>
      </c>
      <c r="D23" s="69">
        <f t="shared" si="0"/>
        <v>0.1</v>
      </c>
      <c r="E23" s="68">
        <v>1.1814E-2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1.1814E-2</v>
      </c>
      <c r="F24" s="67"/>
      <c r="G24" s="66">
        <f t="shared" si="1"/>
        <v>0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1.1814E-2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1.1814E-2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0.06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1.1814E-2</v>
      </c>
      <c r="F33" s="67"/>
      <c r="G33" s="67">
        <f t="shared" ref="G33:G38" si="4">IFERROR(TRUNC(ROUND(D33*E33,2),2),0)</f>
        <v>0.05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1.1814E-2</v>
      </c>
      <c r="F34" s="67"/>
      <c r="G34" s="67">
        <f t="shared" si="4"/>
        <v>0.04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1.1814E-2</v>
      </c>
      <c r="F35" s="67"/>
      <c r="G35" s="67">
        <f t="shared" si="4"/>
        <v>0.04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1.1814E-2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1.1814E-2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0.13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170</v>
      </c>
      <c r="B44" s="36"/>
      <c r="C44" s="35" t="s">
        <v>17</v>
      </c>
      <c r="D44" s="34">
        <v>1</v>
      </c>
      <c r="E44" s="33">
        <v>0.42</v>
      </c>
      <c r="F44" s="32"/>
      <c r="G44" s="63">
        <f>IFERROR(TRUNC(ROUND(D44*E44,2),2),0)</f>
        <v>0.42</v>
      </c>
      <c r="J44" s="31"/>
    </row>
    <row r="45" spans="1:22" x14ac:dyDescent="0.25">
      <c r="A45" s="30" t="s">
        <v>47</v>
      </c>
      <c r="B45" s="29"/>
      <c r="C45" s="35" t="s">
        <v>47</v>
      </c>
      <c r="D45" s="34" t="s">
        <v>47</v>
      </c>
      <c r="E45" s="100">
        <v>0</v>
      </c>
      <c r="F45" s="64"/>
      <c r="G45" s="63">
        <f t="shared" ref="G45:G63" si="5">IFERROR(TRUNC(ROUND(D45*E45,2),2),0)</f>
        <v>0</v>
      </c>
      <c r="J45" s="31"/>
    </row>
    <row r="46" spans="1:22" x14ac:dyDescent="0.25">
      <c r="A46" s="30" t="s">
        <v>47</v>
      </c>
      <c r="B46" s="29"/>
      <c r="C46" s="112" t="s">
        <v>47</v>
      </c>
      <c r="D46" s="101" t="s">
        <v>47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 t="s">
        <v>47</v>
      </c>
      <c r="B47" s="29"/>
      <c r="C47" s="35" t="s">
        <v>47</v>
      </c>
      <c r="D47" s="34" t="s">
        <v>47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 t="s">
        <v>47</v>
      </c>
      <c r="B48" s="29"/>
      <c r="C48" s="35" t="s">
        <v>47</v>
      </c>
      <c r="D48" s="34" t="s">
        <v>47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 t="s">
        <v>47</v>
      </c>
      <c r="B49" s="29"/>
      <c r="C49" s="35" t="s">
        <v>47</v>
      </c>
      <c r="D49" s="34" t="s">
        <v>47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47</v>
      </c>
      <c r="B50" s="29"/>
      <c r="C50" s="35" t="s">
        <v>47</v>
      </c>
      <c r="D50" s="34" t="s">
        <v>47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>
        <v>0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>
        <v>0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>
        <v>0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>
        <v>0</v>
      </c>
      <c r="F64" s="39"/>
      <c r="G64" s="39">
        <f>TRUNC(ROUND(SUM(G44:G63),2),2)</f>
        <v>0.42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0.01</v>
      </c>
      <c r="F69" s="67"/>
      <c r="G69" s="63">
        <f>IFERROR(TRUNC(ROUND(D69*E69,2),2),0)</f>
        <v>0.01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0.01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0.62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0.05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0.05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0.72</v>
      </c>
      <c r="U75" s="113" t="s">
        <v>152</v>
      </c>
      <c r="V75" s="113">
        <f>+TRUNC(ROUND(G29+G40+G71+G73+G74,2),2)</f>
        <v>0.3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0.42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19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0.39379999999999998</v>
      </c>
      <c r="F12" s="67"/>
      <c r="G12" s="66">
        <f>IFERROR(TRUNC(ROUND(D12*E12,2),2),0)</f>
        <v>1.67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0.39379999999999998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0.39379999999999998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0.39379999999999998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0.39379999999999998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0.39379999999999998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0.39379999999999998</v>
      </c>
      <c r="F18" s="67"/>
      <c r="G18" s="66">
        <f t="shared" si="1"/>
        <v>0.12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0.39379999999999998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0.39379999999999998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0.39379999999999998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0.39379999999999998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0.39379999999999998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0.39379999999999998</v>
      </c>
      <c r="F24" s="67"/>
      <c r="G24" s="66">
        <f t="shared" si="1"/>
        <v>0.06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0.39379999999999998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0.39379999999999998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1.85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0.39379999999999998</v>
      </c>
      <c r="F33" s="67"/>
      <c r="G33" s="67">
        <f t="shared" ref="G33:G38" si="4">IFERROR(TRUNC(ROUND(D33*E33,2),2),0)</f>
        <v>1.6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0.39379999999999998</v>
      </c>
      <c r="F34" s="67"/>
      <c r="G34" s="67">
        <f t="shared" si="4"/>
        <v>1.44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0.39379999999999998</v>
      </c>
      <c r="F35" s="67"/>
      <c r="G35" s="67">
        <f t="shared" si="4"/>
        <v>1.44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0.39379999999999998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0.39379999999999998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4.4800000000000004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204</v>
      </c>
      <c r="B44" s="36"/>
      <c r="C44" s="35" t="s">
        <v>160</v>
      </c>
      <c r="D44" s="34">
        <v>1</v>
      </c>
      <c r="E44" s="33">
        <v>4.0999999999999996</v>
      </c>
      <c r="F44" s="32"/>
      <c r="G44" s="63">
        <f>IFERROR(TRUNC(ROUND(D44*E44,2),2),0)</f>
        <v>4.0999999999999996</v>
      </c>
      <c r="J44" s="31"/>
    </row>
    <row r="45" spans="1:22" x14ac:dyDescent="0.25">
      <c r="A45" s="30" t="s">
        <v>205</v>
      </c>
      <c r="B45" s="29"/>
      <c r="C45" s="35" t="s">
        <v>17</v>
      </c>
      <c r="D45" s="34">
        <v>11</v>
      </c>
      <c r="E45" s="100">
        <v>2.77</v>
      </c>
      <c r="F45" s="64"/>
      <c r="G45" s="63">
        <f t="shared" ref="G45:G63" si="5">IFERROR(TRUNC(ROUND(D45*E45,2),2),0)</f>
        <v>30.47</v>
      </c>
      <c r="J45" s="31"/>
    </row>
    <row r="46" spans="1:22" x14ac:dyDescent="0.25">
      <c r="A46" s="30" t="s">
        <v>206</v>
      </c>
      <c r="B46" s="29"/>
      <c r="C46" s="112" t="s">
        <v>11</v>
      </c>
      <c r="D46" s="101">
        <v>1</v>
      </c>
      <c r="E46" s="102">
        <v>4.2699999999999996</v>
      </c>
      <c r="F46" s="67"/>
      <c r="G46" s="63">
        <f t="shared" si="5"/>
        <v>4.2699999999999996</v>
      </c>
      <c r="J46" s="31"/>
    </row>
    <row r="47" spans="1:22" ht="25.5" x14ac:dyDescent="0.25">
      <c r="A47" s="30" t="s">
        <v>195</v>
      </c>
      <c r="B47" s="29"/>
      <c r="C47" s="35" t="s">
        <v>11</v>
      </c>
      <c r="D47" s="34">
        <v>3</v>
      </c>
      <c r="E47" s="102">
        <v>1.63</v>
      </c>
      <c r="F47" s="67"/>
      <c r="G47" s="63">
        <f t="shared" si="5"/>
        <v>4.8899999999999997</v>
      </c>
      <c r="J47" s="31"/>
    </row>
    <row r="48" spans="1:22" x14ac:dyDescent="0.25">
      <c r="A48" s="30" t="s">
        <v>47</v>
      </c>
      <c r="B48" s="29"/>
      <c r="C48" s="35" t="s">
        <v>47</v>
      </c>
      <c r="D48" s="34" t="s">
        <v>47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 t="s">
        <v>47</v>
      </c>
      <c r="B49" s="29"/>
      <c r="C49" s="35" t="s">
        <v>47</v>
      </c>
      <c r="D49" s="34" t="s">
        <v>47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47</v>
      </c>
      <c r="B50" s="29"/>
      <c r="C50" s="35" t="s">
        <v>47</v>
      </c>
      <c r="D50" s="34" t="s">
        <v>47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>
        <v>0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>
        <v>0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>
        <v>0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>
        <v>0</v>
      </c>
      <c r="F64" s="39"/>
      <c r="G64" s="39">
        <f>TRUNC(ROUND(SUM(G44:G63),2),2)</f>
        <v>43.73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3</v>
      </c>
      <c r="F69" s="67"/>
      <c r="G69" s="63">
        <f>IFERROR(TRUNC(ROUND(D69*E69,2),2),0)</f>
        <v>3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3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53.06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3.98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3.98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61.02</v>
      </c>
      <c r="U75" s="113" t="s">
        <v>152</v>
      </c>
      <c r="V75" s="113">
        <f>+TRUNC(ROUND(G29+G40+G71+G73+G74,2),2)</f>
        <v>17.29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32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0.24612500000000001</v>
      </c>
      <c r="F12" s="67"/>
      <c r="G12" s="66">
        <f>IFERROR(TRUNC(ROUND(D12*E12,2),2),0)</f>
        <v>1.05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0.24612500000000001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0.24612500000000001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0.24612500000000001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0.24612500000000001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0.24612500000000001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0.24612500000000001</v>
      </c>
      <c r="F18" s="67"/>
      <c r="G18" s="66">
        <f t="shared" si="1"/>
        <v>0.04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0.24612500000000001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0.24612500000000001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0.24612500000000001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0.24612500000000001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0.24612500000000001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0.24612500000000001</v>
      </c>
      <c r="F24" s="67"/>
      <c r="G24" s="66">
        <f t="shared" si="1"/>
        <v>0.04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0.24612500000000001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0.24612500000000001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1.1299999999999999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0.24612500000000001</v>
      </c>
      <c r="F33" s="67"/>
      <c r="G33" s="67">
        <f t="shared" ref="G33:G38" si="4">IFERROR(TRUNC(ROUND(D33*E33,2),2),0)</f>
        <v>1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0.24612500000000001</v>
      </c>
      <c r="F34" s="67"/>
      <c r="G34" s="67">
        <f t="shared" si="4"/>
        <v>0.9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0.24612500000000001</v>
      </c>
      <c r="F35" s="67"/>
      <c r="G35" s="67">
        <f t="shared" si="4"/>
        <v>0.9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0.24612500000000001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0.24612500000000001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2.8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204</v>
      </c>
      <c r="B44" s="36"/>
      <c r="C44" s="35" t="s">
        <v>160</v>
      </c>
      <c r="D44" s="34">
        <v>1</v>
      </c>
      <c r="E44" s="33">
        <v>4.0999999999999996</v>
      </c>
      <c r="F44" s="32"/>
      <c r="G44" s="63">
        <f>IFERROR(TRUNC(ROUND(D44*E44,2),2),0)</f>
        <v>4.0999999999999996</v>
      </c>
      <c r="J44" s="31"/>
    </row>
    <row r="45" spans="1:22" x14ac:dyDescent="0.25">
      <c r="A45" s="30" t="s">
        <v>205</v>
      </c>
      <c r="B45" s="29"/>
      <c r="C45" s="35" t="s">
        <v>17</v>
      </c>
      <c r="D45" s="34">
        <v>10</v>
      </c>
      <c r="E45" s="100">
        <v>2.77</v>
      </c>
      <c r="F45" s="64"/>
      <c r="G45" s="63">
        <f t="shared" ref="G45:G63" si="5">IFERROR(TRUNC(ROUND(D45*E45,2),2),0)</f>
        <v>27.7</v>
      </c>
      <c r="J45" s="31"/>
    </row>
    <row r="46" spans="1:22" x14ac:dyDescent="0.25">
      <c r="A46" s="30" t="s">
        <v>206</v>
      </c>
      <c r="B46" s="29"/>
      <c r="C46" s="112" t="s">
        <v>11</v>
      </c>
      <c r="D46" s="101">
        <v>1</v>
      </c>
      <c r="E46" s="102">
        <v>4.2699999999999996</v>
      </c>
      <c r="F46" s="67"/>
      <c r="G46" s="63">
        <f t="shared" si="5"/>
        <v>4.2699999999999996</v>
      </c>
      <c r="J46" s="31"/>
    </row>
    <row r="47" spans="1:22" ht="25.5" x14ac:dyDescent="0.25">
      <c r="A47" s="30" t="s">
        <v>195</v>
      </c>
      <c r="B47" s="29"/>
      <c r="C47" s="35" t="s">
        <v>11</v>
      </c>
      <c r="D47" s="34">
        <v>1</v>
      </c>
      <c r="E47" s="102">
        <v>1.63</v>
      </c>
      <c r="F47" s="67"/>
      <c r="G47" s="63">
        <f t="shared" si="5"/>
        <v>1.63</v>
      </c>
      <c r="J47" s="31"/>
    </row>
    <row r="48" spans="1:22" x14ac:dyDescent="0.25">
      <c r="A48" s="30" t="s">
        <v>47</v>
      </c>
      <c r="B48" s="29"/>
      <c r="C48" s="35" t="s">
        <v>47</v>
      </c>
      <c r="D48" s="34" t="s">
        <v>47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 t="s">
        <v>47</v>
      </c>
      <c r="B49" s="29"/>
      <c r="C49" s="35" t="s">
        <v>47</v>
      </c>
      <c r="D49" s="34" t="s">
        <v>47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47</v>
      </c>
      <c r="B50" s="29"/>
      <c r="C50" s="35" t="s">
        <v>47</v>
      </c>
      <c r="D50" s="34" t="s">
        <v>47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>
        <v>0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>
        <v>0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>
        <v>0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>
        <v>0</v>
      </c>
      <c r="F64" s="39"/>
      <c r="G64" s="39">
        <f>TRUNC(ROUND(SUM(G44:G63),2),2)</f>
        <v>37.700000000000003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3</v>
      </c>
      <c r="F69" s="67"/>
      <c r="G69" s="63">
        <f>IFERROR(TRUNC(ROUND(D69*E69,2),2),0)</f>
        <v>3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3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44.63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3.35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3.35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51.33</v>
      </c>
      <c r="U75" s="113" t="s">
        <v>152</v>
      </c>
      <c r="V75" s="113">
        <f>+TRUNC(ROUND(G29+G40+G71+G73+G74,2),2)</f>
        <v>13.63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37.700000000000003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20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0.181148</v>
      </c>
      <c r="F12" s="67"/>
      <c r="G12" s="66">
        <f>IFERROR(TRUNC(ROUND(D12*E12,2),2),0)</f>
        <v>0.77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0.181148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0.181148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0.181148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0.181148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0.181148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0.181148</v>
      </c>
      <c r="F18" s="67"/>
      <c r="G18" s="66">
        <f t="shared" si="1"/>
        <v>0.05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0.181148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0.181148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0.181148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0.181148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0.181148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0.181148</v>
      </c>
      <c r="F24" s="67"/>
      <c r="G24" s="66">
        <f t="shared" si="1"/>
        <v>0.03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0.181148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0.181148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0.85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0.181148</v>
      </c>
      <c r="F33" s="67"/>
      <c r="G33" s="67">
        <f t="shared" ref="G33:G38" si="4">IFERROR(TRUNC(ROUND(D33*E33,2),2),0)</f>
        <v>0.74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0.181148</v>
      </c>
      <c r="F34" s="67"/>
      <c r="G34" s="67">
        <f t="shared" si="4"/>
        <v>0.66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0.181148</v>
      </c>
      <c r="F35" s="67"/>
      <c r="G35" s="67">
        <f t="shared" si="4"/>
        <v>0.66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0.181148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0.181148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2.06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204</v>
      </c>
      <c r="B44" s="36"/>
      <c r="C44" s="35" t="s">
        <v>160</v>
      </c>
      <c r="D44" s="34">
        <v>1</v>
      </c>
      <c r="E44" s="33">
        <v>4.0999999999999996</v>
      </c>
      <c r="F44" s="32"/>
      <c r="G44" s="63">
        <f>IFERROR(TRUNC(ROUND(D44*E44,2),2),0)</f>
        <v>4.0999999999999996</v>
      </c>
      <c r="J44" s="31"/>
    </row>
    <row r="45" spans="1:22" x14ac:dyDescent="0.25">
      <c r="A45" s="30" t="s">
        <v>207</v>
      </c>
      <c r="B45" s="29"/>
      <c r="C45" s="35" t="s">
        <v>17</v>
      </c>
      <c r="D45" s="34">
        <v>2</v>
      </c>
      <c r="E45" s="100">
        <v>1.31</v>
      </c>
      <c r="F45" s="64"/>
      <c r="G45" s="63">
        <f t="shared" ref="G45:G63" si="5">IFERROR(TRUNC(ROUND(D45*E45,2),2),0)</f>
        <v>2.62</v>
      </c>
      <c r="J45" s="31"/>
    </row>
    <row r="46" spans="1:22" x14ac:dyDescent="0.25">
      <c r="A46" s="30" t="s">
        <v>208</v>
      </c>
      <c r="B46" s="29"/>
      <c r="C46" s="112" t="s">
        <v>17</v>
      </c>
      <c r="D46" s="101">
        <v>2</v>
      </c>
      <c r="E46" s="102">
        <v>1.5</v>
      </c>
      <c r="F46" s="67"/>
      <c r="G46" s="63">
        <f t="shared" si="5"/>
        <v>3</v>
      </c>
      <c r="J46" s="31"/>
    </row>
    <row r="47" spans="1:22" x14ac:dyDescent="0.25">
      <c r="A47" s="30" t="s">
        <v>209</v>
      </c>
      <c r="B47" s="29"/>
      <c r="C47" s="35" t="s">
        <v>11</v>
      </c>
      <c r="D47" s="34">
        <v>2</v>
      </c>
      <c r="E47" s="102">
        <v>0.5</v>
      </c>
      <c r="F47" s="67"/>
      <c r="G47" s="63">
        <f t="shared" si="5"/>
        <v>1</v>
      </c>
      <c r="J47" s="31"/>
    </row>
    <row r="48" spans="1:22" ht="25.5" x14ac:dyDescent="0.25">
      <c r="A48" s="30" t="s">
        <v>210</v>
      </c>
      <c r="B48" s="29"/>
      <c r="C48" s="35" t="s">
        <v>11</v>
      </c>
      <c r="D48" s="34">
        <v>1</v>
      </c>
      <c r="E48" s="102">
        <v>1</v>
      </c>
      <c r="F48" s="67"/>
      <c r="G48" s="63">
        <f t="shared" si="5"/>
        <v>1</v>
      </c>
      <c r="J48" s="31"/>
    </row>
    <row r="49" spans="1:10" x14ac:dyDescent="0.25">
      <c r="A49" s="30" t="s">
        <v>47</v>
      </c>
      <c r="B49" s="29"/>
      <c r="C49" s="35" t="s">
        <v>47</v>
      </c>
      <c r="D49" s="34" t="s">
        <v>47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47</v>
      </c>
      <c r="B50" s="29"/>
      <c r="C50" s="35" t="s">
        <v>47</v>
      </c>
      <c r="D50" s="34" t="s">
        <v>47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>
        <v>0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>
        <v>0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>
        <v>0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>
        <v>0</v>
      </c>
      <c r="F64" s="39"/>
      <c r="G64" s="39">
        <f>TRUNC(ROUND(SUM(G44:G63),2),2)</f>
        <v>11.72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</v>
      </c>
      <c r="F69" s="67"/>
      <c r="G69" s="63">
        <f>IFERROR(TRUNC(ROUND(D69*E69,2),2),0)</f>
        <v>1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15.63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1.17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1.17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17.97</v>
      </c>
      <c r="U75" s="113" t="s">
        <v>152</v>
      </c>
      <c r="V75" s="113">
        <f>+TRUNC(ROUND(G29+G40+G71+G73+G74,2),2)</f>
        <v>6.25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21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0</v>
      </c>
      <c r="C12" s="70">
        <v>4.25</v>
      </c>
      <c r="D12" s="69">
        <f>IFERROR(ROUND(B12*C12,5),0)</f>
        <v>0</v>
      </c>
      <c r="E12" s="68">
        <v>0.37411</v>
      </c>
      <c r="F12" s="67"/>
      <c r="G12" s="66">
        <f>IFERROR(TRUNC(ROUND(D12*E12,2),2),0)</f>
        <v>0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0.37411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0.37411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0.37411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0.37411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0.37411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0</v>
      </c>
      <c r="C18" s="70">
        <v>0.15</v>
      </c>
      <c r="D18" s="69">
        <f t="shared" si="0"/>
        <v>0</v>
      </c>
      <c r="E18" s="68">
        <v>0.37411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0.37411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0.37411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0.37411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0.37411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0.37411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0.37411</v>
      </c>
      <c r="F24" s="67"/>
      <c r="G24" s="66">
        <f t="shared" si="1"/>
        <v>0.06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0.37411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0.37411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0.06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0.37411</v>
      </c>
      <c r="F33" s="67"/>
      <c r="G33" s="67">
        <f t="shared" ref="G33:G38" si="4">IFERROR(TRUNC(ROUND(D33*E33,2),2),0)</f>
        <v>1.52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0.37411</v>
      </c>
      <c r="F34" s="67"/>
      <c r="G34" s="67">
        <f t="shared" si="4"/>
        <v>1.37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0.37411</v>
      </c>
      <c r="F35" s="67"/>
      <c r="G35" s="67">
        <f t="shared" si="4"/>
        <v>1.37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0.37411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0.37411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4.26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12</v>
      </c>
      <c r="B44" s="36"/>
      <c r="C44" s="35"/>
      <c r="D44" s="34"/>
      <c r="E44" s="33"/>
      <c r="F44" s="32"/>
      <c r="G44" s="63">
        <f>IFERROR(TRUNC(ROUND(D44*E44,2),2),0)</f>
        <v>0</v>
      </c>
      <c r="J44" s="31"/>
    </row>
    <row r="45" spans="1:22" x14ac:dyDescent="0.25">
      <c r="A45" s="30"/>
      <c r="B45" s="29"/>
      <c r="C45" s="35"/>
      <c r="D45" s="34"/>
      <c r="E45" s="100"/>
      <c r="F45" s="64"/>
      <c r="G45" s="63">
        <f t="shared" ref="G45:G63" si="5">IFERROR(TRUNC(ROUND(D45*E45,2),2),0)</f>
        <v>0</v>
      </c>
      <c r="J45" s="31"/>
    </row>
    <row r="46" spans="1:22" x14ac:dyDescent="0.25">
      <c r="A46" s="30"/>
      <c r="B46" s="29"/>
      <c r="C46" s="112"/>
      <c r="D46" s="101"/>
      <c r="E46" s="102"/>
      <c r="F46" s="67"/>
      <c r="G46" s="63">
        <f t="shared" si="5"/>
        <v>0</v>
      </c>
      <c r="J46" s="31"/>
    </row>
    <row r="47" spans="1:22" x14ac:dyDescent="0.25">
      <c r="A47" s="30"/>
      <c r="B47" s="29"/>
      <c r="C47" s="35"/>
      <c r="D47" s="34"/>
      <c r="E47" s="102"/>
      <c r="F47" s="67"/>
      <c r="G47" s="63">
        <f t="shared" si="5"/>
        <v>0</v>
      </c>
      <c r="J47" s="31"/>
    </row>
    <row r="48" spans="1:22" x14ac:dyDescent="0.25">
      <c r="A48" s="30"/>
      <c r="B48" s="29"/>
      <c r="C48" s="35"/>
      <c r="D48" s="34"/>
      <c r="E48" s="102"/>
      <c r="F48" s="67"/>
      <c r="G48" s="63">
        <f t="shared" si="5"/>
        <v>0</v>
      </c>
      <c r="J48" s="31"/>
    </row>
    <row r="49" spans="1:10" x14ac:dyDescent="0.25">
      <c r="A49" s="30"/>
      <c r="B49" s="29"/>
      <c r="C49" s="35"/>
      <c r="D49" s="34"/>
      <c r="E49" s="102"/>
      <c r="F49" s="67"/>
      <c r="G49" s="63">
        <f t="shared" si="5"/>
        <v>0</v>
      </c>
      <c r="J49" s="31"/>
    </row>
    <row r="50" spans="1:10" x14ac:dyDescent="0.25">
      <c r="A50" s="30"/>
      <c r="B50" s="29"/>
      <c r="C50" s="35"/>
      <c r="D50" s="34"/>
      <c r="E50" s="102"/>
      <c r="F50" s="67"/>
      <c r="G50" s="63">
        <f t="shared" si="5"/>
        <v>0</v>
      </c>
      <c r="J50" s="31"/>
    </row>
    <row r="51" spans="1:10" x14ac:dyDescent="0.25">
      <c r="A51" s="30"/>
      <c r="B51" s="29"/>
      <c r="C51" s="35"/>
      <c r="D51" s="34"/>
      <c r="E51" s="102"/>
      <c r="F51" s="67"/>
      <c r="G51" s="63">
        <f t="shared" si="5"/>
        <v>0</v>
      </c>
      <c r="J51" s="31"/>
    </row>
    <row r="52" spans="1:10" x14ac:dyDescent="0.25">
      <c r="A52" s="30"/>
      <c r="B52" s="29"/>
      <c r="C52" s="35"/>
      <c r="D52" s="34"/>
      <c r="E52" s="102"/>
      <c r="F52" s="67"/>
      <c r="G52" s="63">
        <f t="shared" si="5"/>
        <v>0</v>
      </c>
      <c r="J52" s="31"/>
    </row>
    <row r="53" spans="1:10" x14ac:dyDescent="0.25">
      <c r="A53" s="30"/>
      <c r="B53" s="29"/>
      <c r="C53" s="35"/>
      <c r="D53" s="34"/>
      <c r="E53" s="102"/>
      <c r="F53" s="67"/>
      <c r="G53" s="63">
        <f t="shared" si="5"/>
        <v>0</v>
      </c>
      <c r="J53" s="31"/>
    </row>
    <row r="54" spans="1:10" x14ac:dyDescent="0.25">
      <c r="A54" s="30"/>
      <c r="B54" s="29"/>
      <c r="C54" s="35"/>
      <c r="D54" s="34"/>
      <c r="E54" s="102"/>
      <c r="F54" s="67"/>
      <c r="G54" s="63">
        <f t="shared" si="5"/>
        <v>0</v>
      </c>
      <c r="J54" s="31"/>
    </row>
    <row r="55" spans="1:10" x14ac:dyDescent="0.25">
      <c r="A55" s="43"/>
      <c r="B55" s="70"/>
      <c r="C55" s="35"/>
      <c r="D55" s="34"/>
      <c r="E55" s="43"/>
      <c r="F55" s="67"/>
      <c r="G55" s="63">
        <f t="shared" si="5"/>
        <v>0</v>
      </c>
    </row>
    <row r="56" spans="1:10" x14ac:dyDescent="0.25">
      <c r="A56" s="30"/>
      <c r="B56" s="29"/>
      <c r="C56" s="35"/>
      <c r="D56" s="34"/>
      <c r="E56" s="102"/>
      <c r="F56" s="67"/>
      <c r="G56" s="63">
        <f t="shared" si="5"/>
        <v>0</v>
      </c>
      <c r="J56" s="31"/>
    </row>
    <row r="57" spans="1:10" x14ac:dyDescent="0.25">
      <c r="A57" s="30"/>
      <c r="B57" s="29"/>
      <c r="C57" s="35"/>
      <c r="D57" s="34"/>
      <c r="E57" s="102"/>
      <c r="F57" s="67"/>
      <c r="G57" s="63">
        <f t="shared" si="5"/>
        <v>0</v>
      </c>
      <c r="J57" s="31"/>
    </row>
    <row r="58" spans="1:10" x14ac:dyDescent="0.25">
      <c r="A58" s="30"/>
      <c r="B58" s="29"/>
      <c r="C58" s="35"/>
      <c r="D58" s="34"/>
      <c r="E58" s="102"/>
      <c r="F58" s="67"/>
      <c r="G58" s="63">
        <f t="shared" si="5"/>
        <v>0</v>
      </c>
      <c r="J58" s="31"/>
    </row>
    <row r="59" spans="1:10" x14ac:dyDescent="0.25">
      <c r="A59" s="30"/>
      <c r="B59" s="29"/>
      <c r="C59" s="35"/>
      <c r="D59" s="34"/>
      <c r="E59" s="102"/>
      <c r="F59" s="67"/>
      <c r="G59" s="63">
        <f t="shared" si="5"/>
        <v>0</v>
      </c>
      <c r="J59" s="31"/>
    </row>
    <row r="60" spans="1:10" x14ac:dyDescent="0.25">
      <c r="A60" s="30"/>
      <c r="B60" s="29"/>
      <c r="C60" s="35"/>
      <c r="D60" s="34"/>
      <c r="E60" s="102"/>
      <c r="F60" s="67"/>
      <c r="G60" s="63">
        <f t="shared" si="5"/>
        <v>0</v>
      </c>
      <c r="J60" s="31"/>
    </row>
    <row r="61" spans="1:10" x14ac:dyDescent="0.25">
      <c r="A61" s="43"/>
      <c r="B61" s="70"/>
      <c r="C61" s="63"/>
      <c r="D61" s="63"/>
      <c r="E61" s="43"/>
      <c r="F61" s="67"/>
      <c r="G61" s="63">
        <f t="shared" si="5"/>
        <v>0</v>
      </c>
    </row>
    <row r="62" spans="1:10" x14ac:dyDescent="0.25">
      <c r="A62" s="43"/>
      <c r="B62" s="70"/>
      <c r="C62" s="63"/>
      <c r="D62" s="63"/>
      <c r="E62" s="43"/>
      <c r="F62" s="67"/>
      <c r="G62" s="63">
        <f t="shared" si="5"/>
        <v>0</v>
      </c>
    </row>
    <row r="63" spans="1:10" x14ac:dyDescent="0.25">
      <c r="A63" s="103"/>
      <c r="B63" s="55"/>
      <c r="C63" s="56"/>
      <c r="D63" s="56"/>
      <c r="E63" s="103"/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/>
      <c r="D64" s="52"/>
      <c r="E64" s="40"/>
      <c r="F64" s="39"/>
      <c r="G64" s="39">
        <f>TRUNC(ROUND(SUM(G44:G63),2),2)</f>
        <v>0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0.1</v>
      </c>
      <c r="F69" s="67"/>
      <c r="G69" s="63">
        <f>IFERROR(TRUNC(ROUND(D69*E69,2),2),0)</f>
        <v>0.1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0.1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4.42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0.33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0.33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5.08</v>
      </c>
      <c r="U75" s="113" t="s">
        <v>152</v>
      </c>
      <c r="V75" s="113">
        <f>+TRUNC(ROUND(G29+G40+G71+G73+G74,2),2)</f>
        <v>5.08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22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0</v>
      </c>
      <c r="C12" s="70">
        <v>4.25</v>
      </c>
      <c r="D12" s="69">
        <f>IFERROR(ROUND(B12*C12,5),0)</f>
        <v>0</v>
      </c>
      <c r="E12" s="68">
        <v>0.37411</v>
      </c>
      <c r="F12" s="67"/>
      <c r="G12" s="66">
        <f>IFERROR(TRUNC(ROUND(D12*E12,2),2),0)</f>
        <v>0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0.37411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0.37411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0.37411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0.37411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0.37411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0</v>
      </c>
      <c r="C18" s="70">
        <v>0.15</v>
      </c>
      <c r="D18" s="69">
        <f t="shared" si="0"/>
        <v>0</v>
      </c>
      <c r="E18" s="68">
        <v>0.37411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0.37411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0.37411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0.37411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0.37411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0.37411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2</v>
      </c>
      <c r="C24" s="70">
        <v>0.05</v>
      </c>
      <c r="D24" s="69">
        <f t="shared" si="0"/>
        <v>0.1</v>
      </c>
      <c r="E24" s="68">
        <v>0.37411</v>
      </c>
      <c r="F24" s="67"/>
      <c r="G24" s="66">
        <f t="shared" si="1"/>
        <v>0.04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0.37411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0.37411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0.04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0.37411</v>
      </c>
      <c r="F33" s="67"/>
      <c r="G33" s="67">
        <f t="shared" ref="G33:G38" si="4">IFERROR(TRUNC(ROUND(D33*E33,2),2),0)</f>
        <v>1.52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0.37411</v>
      </c>
      <c r="F34" s="67"/>
      <c r="G34" s="67">
        <f t="shared" si="4"/>
        <v>1.37</v>
      </c>
    </row>
    <row r="35" spans="1:22" x14ac:dyDescent="0.25">
      <c r="A35" s="63" t="s">
        <v>132</v>
      </c>
      <c r="B35" s="43">
        <v>0</v>
      </c>
      <c r="C35" s="42">
        <v>3.66</v>
      </c>
      <c r="D35" s="69">
        <f t="shared" si="3"/>
        <v>0</v>
      </c>
      <c r="E35" s="70">
        <v>0.37411</v>
      </c>
      <c r="F35" s="67"/>
      <c r="G35" s="67">
        <f t="shared" si="4"/>
        <v>0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0.37411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0.37411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2.89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211</v>
      </c>
      <c r="B44" s="36"/>
      <c r="C44" s="35" t="s">
        <v>11</v>
      </c>
      <c r="D44" s="34">
        <v>1</v>
      </c>
      <c r="E44" s="33">
        <v>22.5</v>
      </c>
      <c r="F44" s="32"/>
      <c r="G44" s="63">
        <f>IFERROR(TRUNC(ROUND(D44*E44,2),2),0)</f>
        <v>22.5</v>
      </c>
      <c r="J44" s="31"/>
    </row>
    <row r="45" spans="1:22" x14ac:dyDescent="0.25">
      <c r="A45" s="30" t="s">
        <v>212</v>
      </c>
      <c r="B45" s="29"/>
      <c r="C45" s="35" t="s">
        <v>11</v>
      </c>
      <c r="D45" s="34">
        <v>1</v>
      </c>
      <c r="E45" s="100">
        <v>5.5</v>
      </c>
      <c r="F45" s="64"/>
      <c r="G45" s="63">
        <f t="shared" ref="G45:G63" si="5">IFERROR(TRUNC(ROUND(D45*E45,2),2),0)</f>
        <v>5.5</v>
      </c>
      <c r="J45" s="31"/>
    </row>
    <row r="46" spans="1:22" x14ac:dyDescent="0.25">
      <c r="A46" s="30" t="s">
        <v>213</v>
      </c>
      <c r="B46" s="29"/>
      <c r="C46" s="112" t="s">
        <v>17</v>
      </c>
      <c r="D46" s="101">
        <v>3</v>
      </c>
      <c r="E46" s="102">
        <v>1.88</v>
      </c>
      <c r="F46" s="67"/>
      <c r="G46" s="63">
        <f t="shared" si="5"/>
        <v>5.64</v>
      </c>
      <c r="J46" s="31"/>
    </row>
    <row r="47" spans="1:22" ht="25.5" x14ac:dyDescent="0.25">
      <c r="A47" s="30" t="s">
        <v>214</v>
      </c>
      <c r="B47" s="29"/>
      <c r="C47" s="35" t="s">
        <v>215</v>
      </c>
      <c r="D47" s="34">
        <v>1</v>
      </c>
      <c r="E47" s="102">
        <v>0.3</v>
      </c>
      <c r="F47" s="67"/>
      <c r="G47" s="63">
        <f t="shared" si="5"/>
        <v>0.3</v>
      </c>
      <c r="J47" s="31"/>
    </row>
    <row r="48" spans="1:22" ht="25.5" x14ac:dyDescent="0.25">
      <c r="A48" s="30" t="s">
        <v>216</v>
      </c>
      <c r="B48" s="29"/>
      <c r="C48" s="35" t="s">
        <v>11</v>
      </c>
      <c r="D48" s="34">
        <v>1</v>
      </c>
      <c r="E48" s="102">
        <v>68</v>
      </c>
      <c r="F48" s="67"/>
      <c r="G48" s="63">
        <f t="shared" si="5"/>
        <v>68</v>
      </c>
      <c r="J48" s="31"/>
    </row>
    <row r="49" spans="1:10" ht="25.5" x14ac:dyDescent="0.25">
      <c r="A49" s="30" t="s">
        <v>195</v>
      </c>
      <c r="B49" s="29"/>
      <c r="C49" s="35" t="s">
        <v>11</v>
      </c>
      <c r="D49" s="34">
        <v>3</v>
      </c>
      <c r="E49" s="102">
        <v>1.63</v>
      </c>
      <c r="F49" s="67"/>
      <c r="G49" s="63">
        <f t="shared" si="5"/>
        <v>4.8899999999999997</v>
      </c>
      <c r="J49" s="31"/>
    </row>
    <row r="50" spans="1:10" x14ac:dyDescent="0.25">
      <c r="A50" s="30" t="s">
        <v>175</v>
      </c>
      <c r="B50" s="29"/>
      <c r="C50" s="35" t="s">
        <v>11</v>
      </c>
      <c r="D50" s="34">
        <v>1</v>
      </c>
      <c r="E50" s="102">
        <v>1</v>
      </c>
      <c r="F50" s="67"/>
      <c r="G50" s="63">
        <f t="shared" si="5"/>
        <v>1</v>
      </c>
      <c r="J50" s="31"/>
    </row>
    <row r="51" spans="1:10" x14ac:dyDescent="0.25">
      <c r="A51" s="30" t="s">
        <v>217</v>
      </c>
      <c r="B51" s="29"/>
      <c r="C51" s="35" t="s">
        <v>11</v>
      </c>
      <c r="D51" s="34">
        <v>1</v>
      </c>
      <c r="E51" s="102">
        <v>10</v>
      </c>
      <c r="F51" s="67"/>
      <c r="G51" s="63">
        <f t="shared" si="5"/>
        <v>10</v>
      </c>
      <c r="J51" s="31"/>
    </row>
    <row r="52" spans="1:10" x14ac:dyDescent="0.25">
      <c r="A52" s="30" t="s">
        <v>218</v>
      </c>
      <c r="B52" s="29"/>
      <c r="C52" s="35" t="s">
        <v>11</v>
      </c>
      <c r="D52" s="34">
        <v>3</v>
      </c>
      <c r="E52" s="102">
        <v>1.74</v>
      </c>
      <c r="F52" s="67"/>
      <c r="G52" s="63">
        <f t="shared" si="5"/>
        <v>5.22</v>
      </c>
      <c r="J52" s="31"/>
    </row>
    <row r="53" spans="1:10" x14ac:dyDescent="0.25">
      <c r="A53" s="30" t="s">
        <v>219</v>
      </c>
      <c r="B53" s="29"/>
      <c r="C53" s="35" t="s">
        <v>220</v>
      </c>
      <c r="D53" s="34">
        <v>12</v>
      </c>
      <c r="E53" s="102">
        <v>0.15</v>
      </c>
      <c r="F53" s="67"/>
      <c r="G53" s="63">
        <f t="shared" si="5"/>
        <v>1.8</v>
      </c>
      <c r="J53" s="31"/>
    </row>
    <row r="54" spans="1:10" x14ac:dyDescent="0.25">
      <c r="A54" s="30" t="s">
        <v>221</v>
      </c>
      <c r="B54" s="29"/>
      <c r="C54" s="35" t="s">
        <v>11</v>
      </c>
      <c r="D54" s="34">
        <v>6</v>
      </c>
      <c r="E54" s="102">
        <v>0.3</v>
      </c>
      <c r="F54" s="67"/>
      <c r="G54" s="63">
        <f t="shared" si="5"/>
        <v>1.8</v>
      </c>
      <c r="J54" s="31"/>
    </row>
    <row r="55" spans="1:10" x14ac:dyDescent="0.25">
      <c r="A55" s="43" t="s">
        <v>222</v>
      </c>
      <c r="B55" s="70"/>
      <c r="C55" s="35" t="s">
        <v>11</v>
      </c>
      <c r="D55" s="34">
        <v>2</v>
      </c>
      <c r="E55" s="43">
        <v>1.5</v>
      </c>
      <c r="F55" s="67"/>
      <c r="G55" s="63">
        <f t="shared" si="5"/>
        <v>3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>
        <v>0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>
        <v>0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>
        <v>0</v>
      </c>
      <c r="F64" s="39"/>
      <c r="G64" s="39">
        <f>TRUNC(ROUND(SUM(G44:G63),2),2)</f>
        <v>129.65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</v>
      </c>
      <c r="F69" s="67"/>
      <c r="G69" s="63">
        <f>IFERROR(TRUNC(ROUND(D69*E69,2),2),0)</f>
        <v>1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133.58000000000001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2.5000000000000001E-2</v>
      </c>
      <c r="G73" s="52">
        <f>TRUNC(ROUND(G72*F73,2),2)</f>
        <v>3.34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2.5000000000000001E-2</v>
      </c>
      <c r="G74" s="52">
        <f>TRUNC(ROUND(G72*F74,2),2)</f>
        <v>3.34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140.26</v>
      </c>
      <c r="U75" s="113" t="s">
        <v>152</v>
      </c>
      <c r="V75" s="113">
        <f>+TRUNC(ROUND(G29+G40+G71+G73+G74,2),2)</f>
        <v>10.61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54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0</v>
      </c>
      <c r="C12" s="70">
        <v>4.25</v>
      </c>
      <c r="D12" s="69">
        <f>IFERROR(ROUND(B12*C12,5),0)</f>
        <v>0</v>
      </c>
      <c r="E12" s="68">
        <v>1.2798499999999999</v>
      </c>
      <c r="F12" s="67"/>
      <c r="G12" s="66">
        <f>IFERROR(TRUNC(ROUND(D12*E12,2),2),0)</f>
        <v>0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1.2798499999999999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1.2798499999999999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1.2798499999999999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1.2798499999999999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1.2798499999999999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0</v>
      </c>
      <c r="C18" s="70">
        <v>0.15</v>
      </c>
      <c r="D18" s="69">
        <f t="shared" si="0"/>
        <v>0</v>
      </c>
      <c r="E18" s="68">
        <v>1.2798499999999999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1.2798499999999999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1.2798499999999999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1.2798499999999999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1.2798499999999999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1.2798499999999999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1.2798499999999999</v>
      </c>
      <c r="F24" s="67"/>
      <c r="G24" s="66">
        <f t="shared" si="1"/>
        <v>0.19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1.2798499999999999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1.2798499999999999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0.19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1.2798499999999999</v>
      </c>
      <c r="F33" s="67"/>
      <c r="G33" s="67">
        <f t="shared" ref="G33:G38" si="4">IFERROR(TRUNC(ROUND(D33*E33,2),2),0)</f>
        <v>5.2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1.2798499999999999</v>
      </c>
      <c r="F34" s="67"/>
      <c r="G34" s="67">
        <f t="shared" si="4"/>
        <v>4.68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1.2798499999999999</v>
      </c>
      <c r="F35" s="67"/>
      <c r="G35" s="67">
        <f t="shared" si="4"/>
        <v>4.68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1.2798499999999999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1.2798499999999999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14.56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195</v>
      </c>
      <c r="B44" s="36"/>
      <c r="C44" s="35" t="s">
        <v>11</v>
      </c>
      <c r="D44" s="34">
        <v>3</v>
      </c>
      <c r="E44" s="33">
        <v>1.63</v>
      </c>
      <c r="F44" s="32"/>
      <c r="G44" s="63">
        <f>IFERROR(TRUNC(ROUND(D44*E44,2),2),0)</f>
        <v>4.8899999999999997</v>
      </c>
      <c r="J44" s="31"/>
    </row>
    <row r="45" spans="1:22" x14ac:dyDescent="0.25">
      <c r="A45" s="30" t="s">
        <v>175</v>
      </c>
      <c r="B45" s="29"/>
      <c r="C45" s="35" t="s">
        <v>11</v>
      </c>
      <c r="D45" s="34">
        <v>1</v>
      </c>
      <c r="E45" s="100">
        <v>1</v>
      </c>
      <c r="F45" s="64"/>
      <c r="G45" s="63">
        <f t="shared" ref="G45:G63" si="5">IFERROR(TRUNC(ROUND(D45*E45,2),2),0)</f>
        <v>1</v>
      </c>
      <c r="J45" s="31"/>
    </row>
    <row r="46" spans="1:22" x14ac:dyDescent="0.25">
      <c r="A46" s="30" t="s">
        <v>47</v>
      </c>
      <c r="B46" s="29"/>
      <c r="C46" s="112" t="s">
        <v>47</v>
      </c>
      <c r="D46" s="101" t="s">
        <v>47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 t="s">
        <v>47</v>
      </c>
      <c r="B47" s="29"/>
      <c r="C47" s="35" t="s">
        <v>47</v>
      </c>
      <c r="D47" s="34" t="s">
        <v>47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 t="s">
        <v>47</v>
      </c>
      <c r="B48" s="29"/>
      <c r="C48" s="35" t="s">
        <v>47</v>
      </c>
      <c r="D48" s="34" t="s">
        <v>47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 t="s">
        <v>47</v>
      </c>
      <c r="B49" s="29"/>
      <c r="C49" s="35" t="s">
        <v>47</v>
      </c>
      <c r="D49" s="34" t="s">
        <v>47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47</v>
      </c>
      <c r="B50" s="29"/>
      <c r="C50" s="35" t="s">
        <v>47</v>
      </c>
      <c r="D50" s="34" t="s">
        <v>47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>
        <v>0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>
        <v>0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>
        <v>0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>
        <v>0</v>
      </c>
      <c r="F64" s="39"/>
      <c r="G64" s="39">
        <f>TRUNC(ROUND(SUM(G44:G63),2),2)</f>
        <v>5.89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0.5</v>
      </c>
      <c r="F69" s="67"/>
      <c r="G69" s="63">
        <f>IFERROR(TRUNC(ROUND(D69*E69,2),2),0)</f>
        <v>0.5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0.5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21.14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1.59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1.59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24.32</v>
      </c>
      <c r="U75" s="113" t="s">
        <v>152</v>
      </c>
      <c r="V75" s="113">
        <f>+TRUNC(ROUND(G29+G40+G71+G73+G74,2),2)</f>
        <v>18.43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5.89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23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0.43646200000000002</v>
      </c>
      <c r="F12" s="67"/>
      <c r="G12" s="66">
        <f>IFERROR(TRUNC(ROUND(D12*E12,2),2),0)</f>
        <v>1.85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0.43646200000000002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0.43646200000000002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0.43646200000000002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1</v>
      </c>
      <c r="C16" s="70">
        <v>0.5</v>
      </c>
      <c r="D16" s="69">
        <f t="shared" si="0"/>
        <v>0.5</v>
      </c>
      <c r="E16" s="68">
        <v>0.43646200000000002</v>
      </c>
      <c r="F16" s="67"/>
      <c r="G16" s="66">
        <f t="shared" si="1"/>
        <v>0.22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0.43646200000000002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0.43646200000000002</v>
      </c>
      <c r="F18" s="67"/>
      <c r="G18" s="66">
        <f t="shared" si="1"/>
        <v>7.0000000000000007E-2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0.43646200000000002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0.43646200000000002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0.43646200000000002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0.43646200000000002</v>
      </c>
      <c r="F22" s="67"/>
      <c r="G22" s="66">
        <f t="shared" si="1"/>
        <v>7.0000000000000007E-2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0.43646200000000002</v>
      </c>
      <c r="F23" s="67"/>
      <c r="G23" s="66">
        <f t="shared" si="1"/>
        <v>0.02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0.43646200000000002</v>
      </c>
      <c r="F24" s="67"/>
      <c r="G24" s="66">
        <f t="shared" si="1"/>
        <v>7.0000000000000007E-2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0.43646200000000002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0.43646200000000002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2.2999999999999998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0.43646200000000002</v>
      </c>
      <c r="F33" s="67"/>
      <c r="G33" s="67">
        <f t="shared" ref="G33:G38" si="4">IFERROR(TRUNC(ROUND(D33*E33,2),2),0)</f>
        <v>1.77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0.43646200000000002</v>
      </c>
      <c r="F34" s="67"/>
      <c r="G34" s="67">
        <f t="shared" si="4"/>
        <v>1.6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0.43646200000000002</v>
      </c>
      <c r="F35" s="67"/>
      <c r="G35" s="67">
        <f t="shared" si="4"/>
        <v>1.6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0.43646200000000002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0.43646200000000002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4.97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12</v>
      </c>
      <c r="B44" s="36"/>
      <c r="C44" s="35"/>
      <c r="D44" s="34"/>
      <c r="E44" s="33"/>
      <c r="F44" s="32"/>
      <c r="G44" s="63">
        <f>IFERROR(TRUNC(ROUND(D44*E44,2),2),0)</f>
        <v>0</v>
      </c>
      <c r="J44" s="31"/>
    </row>
    <row r="45" spans="1:22" x14ac:dyDescent="0.25">
      <c r="A45" s="30"/>
      <c r="B45" s="29"/>
      <c r="C45" s="35"/>
      <c r="D45" s="34"/>
      <c r="E45" s="100"/>
      <c r="F45" s="64"/>
      <c r="G45" s="63">
        <f t="shared" ref="G45:G63" si="5">IFERROR(TRUNC(ROUND(D45*E45,2),2),0)</f>
        <v>0</v>
      </c>
      <c r="J45" s="31"/>
    </row>
    <row r="46" spans="1:22" x14ac:dyDescent="0.25">
      <c r="A46" s="30"/>
      <c r="B46" s="29"/>
      <c r="C46" s="112"/>
      <c r="D46" s="101"/>
      <c r="E46" s="102"/>
      <c r="F46" s="67"/>
      <c r="G46" s="63">
        <f t="shared" si="5"/>
        <v>0</v>
      </c>
      <c r="J46" s="31"/>
    </row>
    <row r="47" spans="1:22" x14ac:dyDescent="0.25">
      <c r="A47" s="30"/>
      <c r="B47" s="29"/>
      <c r="C47" s="35"/>
      <c r="D47" s="34"/>
      <c r="E47" s="102"/>
      <c r="F47" s="67"/>
      <c r="G47" s="63">
        <f t="shared" si="5"/>
        <v>0</v>
      </c>
      <c r="J47" s="31"/>
    </row>
    <row r="48" spans="1:22" x14ac:dyDescent="0.25">
      <c r="A48" s="30"/>
      <c r="B48" s="29"/>
      <c r="C48" s="35"/>
      <c r="D48" s="34"/>
      <c r="E48" s="102"/>
      <c r="F48" s="67"/>
      <c r="G48" s="63">
        <f t="shared" si="5"/>
        <v>0</v>
      </c>
      <c r="J48" s="31"/>
    </row>
    <row r="49" spans="1:10" x14ac:dyDescent="0.25">
      <c r="A49" s="30"/>
      <c r="B49" s="29"/>
      <c r="C49" s="35"/>
      <c r="D49" s="34"/>
      <c r="E49" s="102"/>
      <c r="F49" s="67"/>
      <c r="G49" s="63">
        <f t="shared" si="5"/>
        <v>0</v>
      </c>
      <c r="J49" s="31"/>
    </row>
    <row r="50" spans="1:10" x14ac:dyDescent="0.25">
      <c r="A50" s="30"/>
      <c r="B50" s="29"/>
      <c r="C50" s="35"/>
      <c r="D50" s="34"/>
      <c r="E50" s="102"/>
      <c r="F50" s="67"/>
      <c r="G50" s="63">
        <f t="shared" si="5"/>
        <v>0</v>
      </c>
      <c r="J50" s="31"/>
    </row>
    <row r="51" spans="1:10" x14ac:dyDescent="0.25">
      <c r="A51" s="30"/>
      <c r="B51" s="29"/>
      <c r="C51" s="35"/>
      <c r="D51" s="34"/>
      <c r="E51" s="102"/>
      <c r="F51" s="67"/>
      <c r="G51" s="63">
        <f t="shared" si="5"/>
        <v>0</v>
      </c>
      <c r="J51" s="31"/>
    </row>
    <row r="52" spans="1:10" x14ac:dyDescent="0.25">
      <c r="A52" s="30"/>
      <c r="B52" s="29"/>
      <c r="C52" s="35"/>
      <c r="D52" s="34"/>
      <c r="E52" s="102"/>
      <c r="F52" s="67"/>
      <c r="G52" s="63">
        <f t="shared" si="5"/>
        <v>0</v>
      </c>
      <c r="J52" s="31"/>
    </row>
    <row r="53" spans="1:10" x14ac:dyDescent="0.25">
      <c r="A53" s="30"/>
      <c r="B53" s="29"/>
      <c r="C53" s="35"/>
      <c r="D53" s="34"/>
      <c r="E53" s="102"/>
      <c r="F53" s="67"/>
      <c r="G53" s="63">
        <f t="shared" si="5"/>
        <v>0</v>
      </c>
      <c r="J53" s="31"/>
    </row>
    <row r="54" spans="1:10" x14ac:dyDescent="0.25">
      <c r="A54" s="30"/>
      <c r="B54" s="29"/>
      <c r="C54" s="35"/>
      <c r="D54" s="34"/>
      <c r="E54" s="102"/>
      <c r="F54" s="67"/>
      <c r="G54" s="63">
        <f t="shared" si="5"/>
        <v>0</v>
      </c>
      <c r="J54" s="31"/>
    </row>
    <row r="55" spans="1:10" x14ac:dyDescent="0.25">
      <c r="A55" s="43"/>
      <c r="B55" s="70"/>
      <c r="C55" s="35"/>
      <c r="D55" s="34"/>
      <c r="E55" s="43"/>
      <c r="F55" s="67"/>
      <c r="G55" s="63">
        <f t="shared" si="5"/>
        <v>0</v>
      </c>
    </row>
    <row r="56" spans="1:10" x14ac:dyDescent="0.25">
      <c r="A56" s="30"/>
      <c r="B56" s="29"/>
      <c r="C56" s="35"/>
      <c r="D56" s="34"/>
      <c r="E56" s="102"/>
      <c r="F56" s="67"/>
      <c r="G56" s="63">
        <f t="shared" si="5"/>
        <v>0</v>
      </c>
      <c r="J56" s="31"/>
    </row>
    <row r="57" spans="1:10" x14ac:dyDescent="0.25">
      <c r="A57" s="30"/>
      <c r="B57" s="29"/>
      <c r="C57" s="35"/>
      <c r="D57" s="34"/>
      <c r="E57" s="102"/>
      <c r="F57" s="67"/>
      <c r="G57" s="63">
        <f t="shared" si="5"/>
        <v>0</v>
      </c>
      <c r="J57" s="31"/>
    </row>
    <row r="58" spans="1:10" x14ac:dyDescent="0.25">
      <c r="A58" s="30"/>
      <c r="B58" s="29"/>
      <c r="C58" s="35"/>
      <c r="D58" s="34"/>
      <c r="E58" s="102"/>
      <c r="F58" s="67"/>
      <c r="G58" s="63">
        <f t="shared" si="5"/>
        <v>0</v>
      </c>
      <c r="J58" s="31"/>
    </row>
    <row r="59" spans="1:10" x14ac:dyDescent="0.25">
      <c r="A59" s="30"/>
      <c r="B59" s="29"/>
      <c r="C59" s="35"/>
      <c r="D59" s="34"/>
      <c r="E59" s="102"/>
      <c r="F59" s="67"/>
      <c r="G59" s="63">
        <f t="shared" si="5"/>
        <v>0</v>
      </c>
      <c r="J59" s="31"/>
    </row>
    <row r="60" spans="1:10" x14ac:dyDescent="0.25">
      <c r="A60" s="30"/>
      <c r="B60" s="29"/>
      <c r="C60" s="35"/>
      <c r="D60" s="34"/>
      <c r="E60" s="102"/>
      <c r="F60" s="67"/>
      <c r="G60" s="63">
        <f t="shared" si="5"/>
        <v>0</v>
      </c>
      <c r="J60" s="31"/>
    </row>
    <row r="61" spans="1:10" x14ac:dyDescent="0.25">
      <c r="A61" s="43"/>
      <c r="B61" s="70"/>
      <c r="C61" s="63"/>
      <c r="D61" s="63"/>
      <c r="E61" s="43"/>
      <c r="F61" s="67"/>
      <c r="G61" s="63">
        <f t="shared" si="5"/>
        <v>0</v>
      </c>
    </row>
    <row r="62" spans="1:10" x14ac:dyDescent="0.25">
      <c r="A62" s="43"/>
      <c r="B62" s="70"/>
      <c r="C62" s="63"/>
      <c r="D62" s="63"/>
      <c r="E62" s="43"/>
      <c r="F62" s="67"/>
      <c r="G62" s="63">
        <f t="shared" si="5"/>
        <v>0</v>
      </c>
    </row>
    <row r="63" spans="1:10" x14ac:dyDescent="0.25">
      <c r="A63" s="103"/>
      <c r="B63" s="55"/>
      <c r="C63" s="56"/>
      <c r="D63" s="56"/>
      <c r="E63" s="103"/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/>
      <c r="D64" s="52"/>
      <c r="E64" s="40"/>
      <c r="F64" s="39"/>
      <c r="G64" s="39">
        <f>TRUNC(ROUND(SUM(G44:G63),2),2)</f>
        <v>0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0.5</v>
      </c>
      <c r="F69" s="67"/>
      <c r="G69" s="63">
        <f>IFERROR(TRUNC(ROUND(D69*E69,2),2),0)</f>
        <v>0.5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0.5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7.77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0.57999999999999996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0.57999999999999996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8.93</v>
      </c>
      <c r="U75" s="113" t="s">
        <v>152</v>
      </c>
      <c r="V75" s="113">
        <f>+TRUNC(ROUND(G29+G40+G71+G73+G74,2),2)</f>
        <v>8.93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38</v>
      </c>
      <c r="B7" s="191"/>
      <c r="C7" s="191"/>
      <c r="D7" s="191"/>
      <c r="E7" s="191"/>
      <c r="F7" s="87" t="s">
        <v>72</v>
      </c>
      <c r="G7" s="86" t="s">
        <v>17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0.58479300000000001</v>
      </c>
      <c r="F12" s="67"/>
      <c r="G12" s="66">
        <f>IFERROR(TRUNC(ROUND(D12*E12,2),2),0)</f>
        <v>2.4900000000000002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0.58479300000000001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0.58479300000000001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0.58479300000000001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1</v>
      </c>
      <c r="C16" s="70">
        <v>0.5</v>
      </c>
      <c r="D16" s="69">
        <f t="shared" si="0"/>
        <v>0.5</v>
      </c>
      <c r="E16" s="68">
        <v>0.58479300000000001</v>
      </c>
      <c r="F16" s="67"/>
      <c r="G16" s="66">
        <f t="shared" si="1"/>
        <v>0.28999999999999998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0.58479300000000001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0.58479300000000001</v>
      </c>
      <c r="F18" s="67"/>
      <c r="G18" s="66">
        <f t="shared" si="1"/>
        <v>0.09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0.58479300000000001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0.58479300000000001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0.58479300000000001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0.58479300000000001</v>
      </c>
      <c r="F22" s="67"/>
      <c r="G22" s="66">
        <f t="shared" si="1"/>
        <v>0.1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0.58479300000000001</v>
      </c>
      <c r="F23" s="67"/>
      <c r="G23" s="66">
        <f t="shared" si="1"/>
        <v>0.03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0.58479300000000001</v>
      </c>
      <c r="F24" s="67"/>
      <c r="G24" s="66">
        <f t="shared" si="1"/>
        <v>0.09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0.58479300000000001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0.58479300000000001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3.09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0.58479300000000001</v>
      </c>
      <c r="F33" s="67"/>
      <c r="G33" s="67">
        <f t="shared" ref="G33:G38" si="4">IFERROR(TRUNC(ROUND(D33*E33,2),2),0)</f>
        <v>2.37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0.58479300000000001</v>
      </c>
      <c r="F34" s="67"/>
      <c r="G34" s="67">
        <f t="shared" si="4"/>
        <v>2.14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0.58479300000000001</v>
      </c>
      <c r="F35" s="67"/>
      <c r="G35" s="67">
        <f t="shared" si="4"/>
        <v>2.14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0.58479300000000001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0.58479300000000001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6.65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38.25" x14ac:dyDescent="0.25">
      <c r="A44" s="37" t="s">
        <v>223</v>
      </c>
      <c r="B44" s="36"/>
      <c r="C44" s="35" t="s">
        <v>11</v>
      </c>
      <c r="D44" s="34">
        <v>1</v>
      </c>
      <c r="E44" s="33">
        <v>20.85</v>
      </c>
      <c r="F44" s="32"/>
      <c r="G44" s="63">
        <f>IFERROR(TRUNC(ROUND(D44*E44,2),2),0)</f>
        <v>20.85</v>
      </c>
      <c r="J44" s="31"/>
    </row>
    <row r="45" spans="1:22" x14ac:dyDescent="0.25">
      <c r="A45" s="30" t="s">
        <v>173</v>
      </c>
      <c r="B45" s="29"/>
      <c r="C45" s="35" t="s">
        <v>174</v>
      </c>
      <c r="D45" s="34">
        <v>32.340000000000003</v>
      </c>
      <c r="E45" s="100">
        <v>0.08</v>
      </c>
      <c r="F45" s="64"/>
      <c r="G45" s="63">
        <f t="shared" ref="G45:G63" si="5">IFERROR(TRUNC(ROUND(D45*E45,2),2),0)</f>
        <v>2.59</v>
      </c>
      <c r="J45" s="31"/>
    </row>
    <row r="46" spans="1:22" x14ac:dyDescent="0.25">
      <c r="A46" s="30" t="s">
        <v>175</v>
      </c>
      <c r="B46" s="29"/>
      <c r="C46" s="112" t="s">
        <v>11</v>
      </c>
      <c r="D46" s="101">
        <v>1</v>
      </c>
      <c r="E46" s="102">
        <v>1</v>
      </c>
      <c r="F46" s="67"/>
      <c r="G46" s="63">
        <f t="shared" si="5"/>
        <v>1</v>
      </c>
      <c r="J46" s="31"/>
    </row>
    <row r="47" spans="1:22" x14ac:dyDescent="0.25">
      <c r="A47" s="30" t="s">
        <v>176</v>
      </c>
      <c r="B47" s="29"/>
      <c r="C47" s="35" t="s">
        <v>177</v>
      </c>
      <c r="D47" s="34">
        <v>2.7E-2</v>
      </c>
      <c r="E47" s="102">
        <v>16</v>
      </c>
      <c r="F47" s="67"/>
      <c r="G47" s="63">
        <f t="shared" si="5"/>
        <v>0.43</v>
      </c>
      <c r="J47" s="31"/>
    </row>
    <row r="48" spans="1:22" x14ac:dyDescent="0.25">
      <c r="A48" s="30" t="s">
        <v>178</v>
      </c>
      <c r="B48" s="29"/>
      <c r="C48" s="35" t="s">
        <v>177</v>
      </c>
      <c r="D48" s="34">
        <v>3.2000000000000001E-2</v>
      </c>
      <c r="E48" s="102">
        <v>15</v>
      </c>
      <c r="F48" s="67"/>
      <c r="G48" s="63">
        <f t="shared" si="5"/>
        <v>0.48</v>
      </c>
      <c r="J48" s="31"/>
    </row>
    <row r="49" spans="1:10" x14ac:dyDescent="0.25">
      <c r="A49" s="30">
        <v>0</v>
      </c>
      <c r="B49" s="29"/>
      <c r="C49" s="35">
        <v>0</v>
      </c>
      <c r="D49" s="34">
        <v>0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>
        <v>0</v>
      </c>
      <c r="B50" s="29"/>
      <c r="C50" s="35">
        <v>0</v>
      </c>
      <c r="D50" s="34">
        <v>0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>
        <v>0</v>
      </c>
      <c r="B51" s="29"/>
      <c r="C51" s="35">
        <v>0</v>
      </c>
      <c r="D51" s="34">
        <v>0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>
        <v>0</v>
      </c>
      <c r="B52" s="29"/>
      <c r="C52" s="35">
        <v>0</v>
      </c>
      <c r="D52" s="34">
        <v>0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>
        <v>0</v>
      </c>
      <c r="B53" s="29"/>
      <c r="C53" s="35">
        <v>0</v>
      </c>
      <c r="D53" s="34">
        <v>0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>
        <v>0</v>
      </c>
      <c r="B54" s="29"/>
      <c r="C54" s="35">
        <v>0</v>
      </c>
      <c r="D54" s="34">
        <v>0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>
        <v>0</v>
      </c>
      <c r="B55" s="70"/>
      <c r="C55" s="35">
        <v>0</v>
      </c>
      <c r="D55" s="34">
        <v>0</v>
      </c>
      <c r="E55" s="43">
        <v>0</v>
      </c>
      <c r="F55" s="67"/>
      <c r="G55" s="63">
        <f t="shared" si="5"/>
        <v>0</v>
      </c>
    </row>
    <row r="56" spans="1:10" x14ac:dyDescent="0.25">
      <c r="A56" s="30">
        <v>0</v>
      </c>
      <c r="B56" s="29"/>
      <c r="C56" s="35">
        <v>0</v>
      </c>
      <c r="D56" s="34">
        <v>0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>
        <v>0</v>
      </c>
      <c r="B57" s="29"/>
      <c r="C57" s="35">
        <v>0</v>
      </c>
      <c r="D57" s="34">
        <v>0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>
        <v>0</v>
      </c>
      <c r="B58" s="29"/>
      <c r="C58" s="35">
        <v>0</v>
      </c>
      <c r="D58" s="34">
        <v>0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>
        <v>0</v>
      </c>
      <c r="B59" s="29"/>
      <c r="C59" s="35">
        <v>0</v>
      </c>
      <c r="D59" s="34">
        <v>0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>
        <v>0</v>
      </c>
      <c r="B60" s="29"/>
      <c r="C60" s="35">
        <v>0</v>
      </c>
      <c r="D60" s="34">
        <v>0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>
        <v>0</v>
      </c>
      <c r="B61" s="70"/>
      <c r="C61" s="63">
        <v>0</v>
      </c>
      <c r="D61" s="63">
        <v>0</v>
      </c>
      <c r="E61" s="43">
        <v>0</v>
      </c>
      <c r="F61" s="67"/>
      <c r="G61" s="63">
        <f t="shared" si="5"/>
        <v>0</v>
      </c>
    </row>
    <row r="62" spans="1:10" x14ac:dyDescent="0.25">
      <c r="A62" s="43">
        <v>0</v>
      </c>
      <c r="B62" s="70"/>
      <c r="C62" s="63">
        <v>0</v>
      </c>
      <c r="D62" s="63">
        <v>0</v>
      </c>
      <c r="E62" s="43">
        <v>0</v>
      </c>
      <c r="F62" s="67"/>
      <c r="G62" s="63">
        <f t="shared" si="5"/>
        <v>0</v>
      </c>
    </row>
    <row r="63" spans="1:10" x14ac:dyDescent="0.25">
      <c r="A63" s="103">
        <v>0</v>
      </c>
      <c r="B63" s="55"/>
      <c r="C63" s="56">
        <v>0</v>
      </c>
      <c r="D63" s="56">
        <v>0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>
        <v>0</v>
      </c>
      <c r="D64" s="52">
        <v>0</v>
      </c>
      <c r="E64" s="40">
        <v>1.64</v>
      </c>
      <c r="F64" s="39"/>
      <c r="G64" s="39">
        <f>TRUNC(ROUND(SUM(G44:G63),2),2)</f>
        <v>25.35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0.32</v>
      </c>
      <c r="F69" s="67"/>
      <c r="G69" s="63">
        <f>IFERROR(TRUNC(ROUND(D69*E69,2),2),0)</f>
        <v>0.32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0.32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35.409999999999997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2.66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2.66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40.729999999999997</v>
      </c>
      <c r="U75" s="113" t="s">
        <v>152</v>
      </c>
      <c r="V75" s="113">
        <f>+TRUNC(ROUND(G29+G40+G71+G73+G74,2),2)</f>
        <v>15.38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39</v>
      </c>
      <c r="B7" s="191"/>
      <c r="C7" s="191"/>
      <c r="D7" s="191"/>
      <c r="E7" s="191"/>
      <c r="F7" s="87" t="s">
        <v>72</v>
      </c>
      <c r="G7" s="86" t="s">
        <v>17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9.8449999999999996E-3</v>
      </c>
      <c r="F12" s="67"/>
      <c r="G12" s="66">
        <f>IFERROR(TRUNC(ROUND(D12*E12,2),2),0)</f>
        <v>0.04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9.8449999999999996E-3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9.8449999999999996E-3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9.8449999999999996E-3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9.8449999999999996E-3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9.8449999999999996E-3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9.8449999999999996E-3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9.8449999999999996E-3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9.8449999999999996E-3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9.8449999999999996E-3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9.8449999999999996E-3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9.8449999999999996E-3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9.8449999999999996E-3</v>
      </c>
      <c r="F24" s="67"/>
      <c r="G24" s="66">
        <f t="shared" si="1"/>
        <v>0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9.8449999999999996E-3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9.8449999999999996E-3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0.04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9.8449999999999996E-3</v>
      </c>
      <c r="F33" s="67"/>
      <c r="G33" s="67">
        <f t="shared" ref="G33:G38" si="4">IFERROR(TRUNC(ROUND(D33*E33,2),2),0)</f>
        <v>0.04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9.8449999999999996E-3</v>
      </c>
      <c r="F34" s="67"/>
      <c r="G34" s="67">
        <f t="shared" si="4"/>
        <v>0.04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9.8449999999999996E-3</v>
      </c>
      <c r="F35" s="67"/>
      <c r="G35" s="67">
        <f t="shared" si="4"/>
        <v>0.04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9.8449999999999996E-3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9.8449999999999996E-3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0.12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213</v>
      </c>
      <c r="B44" s="36"/>
      <c r="C44" s="35" t="s">
        <v>17</v>
      </c>
      <c r="D44" s="34">
        <v>1</v>
      </c>
      <c r="E44" s="33">
        <v>1.88</v>
      </c>
      <c r="F44" s="32"/>
      <c r="G44" s="63">
        <f>IFERROR(TRUNC(ROUND(D44*E44,2),2),0)</f>
        <v>1.88</v>
      </c>
      <c r="J44" s="31"/>
    </row>
    <row r="45" spans="1:22" x14ac:dyDescent="0.25">
      <c r="A45" s="30" t="s">
        <v>47</v>
      </c>
      <c r="B45" s="29"/>
      <c r="C45" s="35" t="s">
        <v>47</v>
      </c>
      <c r="D45" s="34" t="s">
        <v>47</v>
      </c>
      <c r="E45" s="100">
        <v>0</v>
      </c>
      <c r="F45" s="64"/>
      <c r="G45" s="63">
        <f t="shared" ref="G45:G63" si="5">IFERROR(TRUNC(ROUND(D45*E45,2),2),0)</f>
        <v>0</v>
      </c>
      <c r="J45" s="31"/>
    </row>
    <row r="46" spans="1:22" x14ac:dyDescent="0.25">
      <c r="A46" s="30" t="s">
        <v>47</v>
      </c>
      <c r="B46" s="29"/>
      <c r="C46" s="112" t="s">
        <v>47</v>
      </c>
      <c r="D46" s="101" t="s">
        <v>47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 t="s">
        <v>47</v>
      </c>
      <c r="B47" s="29"/>
      <c r="C47" s="35" t="s">
        <v>47</v>
      </c>
      <c r="D47" s="34" t="s">
        <v>47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 t="s">
        <v>47</v>
      </c>
      <c r="B48" s="29"/>
      <c r="C48" s="35" t="s">
        <v>47</v>
      </c>
      <c r="D48" s="34" t="s">
        <v>47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 t="s">
        <v>47</v>
      </c>
      <c r="B49" s="29"/>
      <c r="C49" s="35" t="s">
        <v>47</v>
      </c>
      <c r="D49" s="34" t="s">
        <v>47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47</v>
      </c>
      <c r="B50" s="29"/>
      <c r="C50" s="35" t="s">
        <v>47</v>
      </c>
      <c r="D50" s="34" t="s">
        <v>47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>
        <v>0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>
        <v>0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>
        <v>0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>
        <v>0</v>
      </c>
      <c r="F64" s="39"/>
      <c r="G64" s="39">
        <f>TRUNC(ROUND(SUM(G44:G63),2),2)</f>
        <v>1.88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0.01</v>
      </c>
      <c r="F69" s="67"/>
      <c r="G69" s="63">
        <f>IFERROR(TRUNC(ROUND(D69*E69,2),2),0)</f>
        <v>0.01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0.01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2.0499999999999998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0.15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0.15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2.35</v>
      </c>
      <c r="U75" s="113" t="s">
        <v>152</v>
      </c>
      <c r="V75" s="113">
        <f>+TRUNC(ROUND(G29+G40+G71+G73+G74,2),2)</f>
        <v>0.47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1.88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24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0</v>
      </c>
      <c r="C12" s="70">
        <v>4.25</v>
      </c>
      <c r="D12" s="69">
        <f>IFERROR(ROUND(B12*C12,5),0)</f>
        <v>0</v>
      </c>
      <c r="E12" s="68">
        <v>0.27566000000000002</v>
      </c>
      <c r="F12" s="67"/>
      <c r="G12" s="66">
        <f>IFERROR(TRUNC(ROUND(D12*E12,2),2),0)</f>
        <v>0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0.27566000000000002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0.27566000000000002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0.27566000000000002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0.27566000000000002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0.27566000000000002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0.27566000000000002</v>
      </c>
      <c r="F18" s="67"/>
      <c r="G18" s="66">
        <f t="shared" si="1"/>
        <v>0.04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0.27566000000000002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0.27566000000000002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0.27566000000000002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0.27566000000000002</v>
      </c>
      <c r="F22" s="67"/>
      <c r="G22" s="66">
        <f t="shared" si="1"/>
        <v>0.05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0.27566000000000002</v>
      </c>
      <c r="F23" s="67"/>
      <c r="G23" s="66">
        <f t="shared" si="1"/>
        <v>0.01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0.27566000000000002</v>
      </c>
      <c r="F24" s="67"/>
      <c r="G24" s="66">
        <f t="shared" si="1"/>
        <v>0.04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0.27566000000000002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0.27566000000000002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0.14000000000000001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0.27566000000000002</v>
      </c>
      <c r="F33" s="67"/>
      <c r="G33" s="67">
        <f t="shared" ref="G33:G38" si="4">IFERROR(TRUNC(ROUND(D33*E33,2),2),0)</f>
        <v>1.1200000000000001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0.27566000000000002</v>
      </c>
      <c r="F34" s="67"/>
      <c r="G34" s="67">
        <f t="shared" si="4"/>
        <v>1.01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0.27566000000000002</v>
      </c>
      <c r="F35" s="67"/>
      <c r="G35" s="67">
        <f t="shared" si="4"/>
        <v>1.01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0.27566000000000002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0.27566000000000002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3.14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224</v>
      </c>
      <c r="B44" s="36"/>
      <c r="C44" s="35" t="s">
        <v>11</v>
      </c>
      <c r="D44" s="34">
        <v>1</v>
      </c>
      <c r="E44" s="33">
        <v>4.6900000000000004</v>
      </c>
      <c r="F44" s="32"/>
      <c r="G44" s="63">
        <f>IFERROR(TRUNC(ROUND(D44*E44,2),2),0)</f>
        <v>4.6900000000000004</v>
      </c>
      <c r="J44" s="31"/>
    </row>
    <row r="45" spans="1:22" x14ac:dyDescent="0.25">
      <c r="A45" s="30" t="s">
        <v>47</v>
      </c>
      <c r="B45" s="29"/>
      <c r="C45" s="35" t="s">
        <v>47</v>
      </c>
      <c r="D45" s="34" t="s">
        <v>47</v>
      </c>
      <c r="E45" s="100">
        <v>0</v>
      </c>
      <c r="F45" s="64"/>
      <c r="G45" s="63">
        <f t="shared" ref="G45:G63" si="5">IFERROR(TRUNC(ROUND(D45*E45,2),2),0)</f>
        <v>0</v>
      </c>
      <c r="J45" s="31"/>
    </row>
    <row r="46" spans="1:22" x14ac:dyDescent="0.25">
      <c r="A46" s="30" t="s">
        <v>47</v>
      </c>
      <c r="B46" s="29"/>
      <c r="C46" s="112" t="s">
        <v>47</v>
      </c>
      <c r="D46" s="101" t="s">
        <v>47</v>
      </c>
      <c r="E46" s="102">
        <v>0</v>
      </c>
      <c r="F46" s="67"/>
      <c r="G46" s="63">
        <f t="shared" si="5"/>
        <v>0</v>
      </c>
      <c r="J46" s="31"/>
    </row>
    <row r="47" spans="1:22" x14ac:dyDescent="0.25">
      <c r="A47" s="30" t="s">
        <v>47</v>
      </c>
      <c r="B47" s="29"/>
      <c r="C47" s="35" t="s">
        <v>47</v>
      </c>
      <c r="D47" s="34" t="s">
        <v>47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 t="s">
        <v>47</v>
      </c>
      <c r="B48" s="29"/>
      <c r="C48" s="35" t="s">
        <v>47</v>
      </c>
      <c r="D48" s="34" t="s">
        <v>47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 t="s">
        <v>47</v>
      </c>
      <c r="B49" s="29"/>
      <c r="C49" s="35" t="s">
        <v>47</v>
      </c>
      <c r="D49" s="34" t="s">
        <v>47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47</v>
      </c>
      <c r="B50" s="29"/>
      <c r="C50" s="35" t="s">
        <v>47</v>
      </c>
      <c r="D50" s="34" t="s">
        <v>47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>
        <v>0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>
        <v>0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>
        <v>0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>
        <v>0</v>
      </c>
      <c r="F64" s="39"/>
      <c r="G64" s="39">
        <f>TRUNC(ROUND(SUM(G44:G63),2),2)</f>
        <v>4.6900000000000004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0.1</v>
      </c>
      <c r="F69" s="67"/>
      <c r="G69" s="63">
        <f>IFERROR(TRUNC(ROUND(D69*E69,2),2),0)</f>
        <v>0.1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0.1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8.07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0.61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0.61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9.2899999999999991</v>
      </c>
      <c r="U75" s="113" t="s">
        <v>152</v>
      </c>
      <c r="V75" s="113">
        <f>+TRUNC(ROUND(G29+G40+G71+G73+G74,2),2)</f>
        <v>4.5999999999999996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55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0.21659</v>
      </c>
      <c r="F12" s="67"/>
      <c r="G12" s="66">
        <f>IFERROR(TRUNC(ROUND(D12*E12,2),2),0)</f>
        <v>0.92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0.21659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0.21659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0.21659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0.21659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0.21659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0.21659</v>
      </c>
      <c r="F18" s="67"/>
      <c r="G18" s="66">
        <f t="shared" si="1"/>
        <v>0.06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0.21659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0.21659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0.21659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0.21659</v>
      </c>
      <c r="F22" s="67"/>
      <c r="G22" s="66">
        <f t="shared" si="1"/>
        <v>0.04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2</v>
      </c>
      <c r="C23" s="70">
        <v>0.05</v>
      </c>
      <c r="D23" s="69">
        <f t="shared" si="0"/>
        <v>0.1</v>
      </c>
      <c r="E23" s="68">
        <v>0.21659</v>
      </c>
      <c r="F23" s="67"/>
      <c r="G23" s="66">
        <f t="shared" si="1"/>
        <v>0.02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0.21659</v>
      </c>
      <c r="F24" s="67"/>
      <c r="G24" s="66">
        <f t="shared" si="1"/>
        <v>0.03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0.21659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0.21659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1.07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0.21659</v>
      </c>
      <c r="F33" s="67"/>
      <c r="G33" s="67">
        <f t="shared" ref="G33:G38" si="4">IFERROR(TRUNC(ROUND(D33*E33,2),2),0)</f>
        <v>0.88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0.21659</v>
      </c>
      <c r="F34" s="67"/>
      <c r="G34" s="67">
        <f t="shared" si="4"/>
        <v>0.79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0.21659</v>
      </c>
      <c r="F35" s="67"/>
      <c r="G35" s="67">
        <f t="shared" si="4"/>
        <v>0.79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0.21659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0.21659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2.46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225</v>
      </c>
      <c r="B44" s="36"/>
      <c r="C44" s="35" t="s">
        <v>11</v>
      </c>
      <c r="D44" s="34">
        <v>1</v>
      </c>
      <c r="E44" s="33">
        <v>114</v>
      </c>
      <c r="F44" s="32"/>
      <c r="G44" s="63">
        <f>IFERROR(TRUNC(ROUND(D44*E44,2),2),0)</f>
        <v>114</v>
      </c>
      <c r="J44" s="31"/>
    </row>
    <row r="45" spans="1:22" x14ac:dyDescent="0.25">
      <c r="A45" s="30" t="s">
        <v>226</v>
      </c>
      <c r="B45" s="29"/>
      <c r="C45" s="35" t="s">
        <v>17</v>
      </c>
      <c r="D45" s="34">
        <v>2.5</v>
      </c>
      <c r="E45" s="100">
        <v>1.22</v>
      </c>
      <c r="F45" s="64"/>
      <c r="G45" s="63">
        <f t="shared" ref="G45:G63" si="5">IFERROR(TRUNC(ROUND(D45*E45,2),2),0)</f>
        <v>3.05</v>
      </c>
      <c r="J45" s="31"/>
    </row>
    <row r="46" spans="1:22" x14ac:dyDescent="0.25">
      <c r="A46" s="30" t="s">
        <v>227</v>
      </c>
      <c r="B46" s="29"/>
      <c r="C46" s="112" t="s">
        <v>11</v>
      </c>
      <c r="D46" s="101">
        <v>3</v>
      </c>
      <c r="E46" s="102">
        <v>0.71</v>
      </c>
      <c r="F46" s="67"/>
      <c r="G46" s="63">
        <f t="shared" si="5"/>
        <v>2.13</v>
      </c>
      <c r="J46" s="31"/>
    </row>
    <row r="47" spans="1:22" x14ac:dyDescent="0.25">
      <c r="A47" s="30" t="s">
        <v>228</v>
      </c>
      <c r="B47" s="29"/>
      <c r="C47" s="35" t="s">
        <v>11</v>
      </c>
      <c r="D47" s="34">
        <v>1</v>
      </c>
      <c r="E47" s="102">
        <v>15.48</v>
      </c>
      <c r="F47" s="67"/>
      <c r="G47" s="63">
        <f t="shared" si="5"/>
        <v>15.48</v>
      </c>
      <c r="J47" s="31"/>
    </row>
    <row r="48" spans="1:22" x14ac:dyDescent="0.25">
      <c r="A48" s="30" t="s">
        <v>47</v>
      </c>
      <c r="B48" s="29"/>
      <c r="C48" s="35" t="s">
        <v>47</v>
      </c>
      <c r="D48" s="34" t="s">
        <v>47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 t="s">
        <v>47</v>
      </c>
      <c r="B49" s="29"/>
      <c r="C49" s="35" t="s">
        <v>47</v>
      </c>
      <c r="D49" s="34" t="s">
        <v>47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47</v>
      </c>
      <c r="B50" s="29"/>
      <c r="C50" s="35" t="s">
        <v>47</v>
      </c>
      <c r="D50" s="34" t="s">
        <v>47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>
        <v>0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>
        <v>0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>
        <v>0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>
        <v>0</v>
      </c>
      <c r="F64" s="39"/>
      <c r="G64" s="39">
        <f>TRUNC(ROUND(SUM(G44:G63),2),2)</f>
        <v>134.66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2</v>
      </c>
      <c r="F69" s="67"/>
      <c r="G69" s="63">
        <f>IFERROR(TRUNC(ROUND(D69*E69,2),2),0)</f>
        <v>2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2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140.19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3.5000000000000003E-2</v>
      </c>
      <c r="G73" s="52">
        <f>TRUNC(ROUND(G72*F73,2),2)</f>
        <v>4.91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3.5000000000000003E-2</v>
      </c>
      <c r="G74" s="52">
        <f>TRUNC(ROUND(G72*F74,2),2)</f>
        <v>4.91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150.01</v>
      </c>
      <c r="U75" s="113" t="s">
        <v>152</v>
      </c>
      <c r="V75" s="113">
        <f>+TRUNC(ROUND(G29+G40+G71+G73+G74,2),2)</f>
        <v>15.35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134.66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56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0.78759999999999997</v>
      </c>
      <c r="F12" s="67"/>
      <c r="G12" s="66">
        <f>IFERROR(TRUNC(ROUND(D12*E12,2),2),0)</f>
        <v>3.35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0.78759999999999997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1</v>
      </c>
      <c r="C14" s="70">
        <v>20</v>
      </c>
      <c r="D14" s="69">
        <f t="shared" si="0"/>
        <v>20</v>
      </c>
      <c r="E14" s="68">
        <v>0.78759999999999997</v>
      </c>
      <c r="F14" s="67"/>
      <c r="G14" s="66">
        <f t="shared" si="1"/>
        <v>15.75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1</v>
      </c>
      <c r="C15" s="70">
        <v>1</v>
      </c>
      <c r="D15" s="69">
        <f t="shared" si="0"/>
        <v>1</v>
      </c>
      <c r="E15" s="68">
        <v>0.78759999999999997</v>
      </c>
      <c r="F15" s="67"/>
      <c r="G15" s="66">
        <f t="shared" si="1"/>
        <v>0.79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0.78759999999999997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0.78759999999999997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0</v>
      </c>
      <c r="C18" s="70">
        <v>0.15</v>
      </c>
      <c r="D18" s="69">
        <f t="shared" si="0"/>
        <v>0</v>
      </c>
      <c r="E18" s="68">
        <v>0.78759999999999997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0.78759999999999997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0.78759999999999997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0.78759999999999997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0.78759999999999997</v>
      </c>
      <c r="F22" s="67"/>
      <c r="G22" s="66">
        <f t="shared" si="1"/>
        <v>0.13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0.78759999999999997</v>
      </c>
      <c r="F23" s="67"/>
      <c r="G23" s="66">
        <f t="shared" si="1"/>
        <v>0.04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9</v>
      </c>
      <c r="C24" s="70">
        <v>0.05</v>
      </c>
      <c r="D24" s="69">
        <f t="shared" si="0"/>
        <v>0.45</v>
      </c>
      <c r="E24" s="68">
        <v>0.78759999999999997</v>
      </c>
      <c r="F24" s="67"/>
      <c r="G24" s="66">
        <f t="shared" si="1"/>
        <v>0.35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0.78759999999999997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0.78759999999999997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20.41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0.78759999999999997</v>
      </c>
      <c r="F33" s="67"/>
      <c r="G33" s="67">
        <f t="shared" ref="G33:G38" si="4">IFERROR(TRUNC(ROUND(D33*E33,2),2),0)</f>
        <v>3.2</v>
      </c>
    </row>
    <row r="34" spans="1:22" x14ac:dyDescent="0.25">
      <c r="A34" s="63" t="s">
        <v>131</v>
      </c>
      <c r="B34" s="43">
        <v>4</v>
      </c>
      <c r="C34" s="42">
        <v>3.66</v>
      </c>
      <c r="D34" s="69">
        <f t="shared" si="3"/>
        <v>14.64</v>
      </c>
      <c r="E34" s="70">
        <v>0.78759999999999997</v>
      </c>
      <c r="F34" s="67"/>
      <c r="G34" s="67">
        <f t="shared" si="4"/>
        <v>11.53</v>
      </c>
    </row>
    <row r="35" spans="1:22" x14ac:dyDescent="0.25">
      <c r="A35" s="63" t="s">
        <v>132</v>
      </c>
      <c r="B35" s="43">
        <v>4</v>
      </c>
      <c r="C35" s="42">
        <v>3.66</v>
      </c>
      <c r="D35" s="69">
        <f t="shared" si="3"/>
        <v>14.64</v>
      </c>
      <c r="E35" s="70">
        <v>0.78759999999999997</v>
      </c>
      <c r="F35" s="67"/>
      <c r="G35" s="67">
        <f t="shared" si="4"/>
        <v>11.53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0.78759999999999997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0.78759999999999997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26.26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12</v>
      </c>
      <c r="B44" s="36"/>
      <c r="C44" s="35"/>
      <c r="D44" s="34"/>
      <c r="E44" s="33"/>
      <c r="F44" s="32"/>
      <c r="G44" s="63">
        <f>IFERROR(TRUNC(ROUND(D44*E44,2),2),0)</f>
        <v>0</v>
      </c>
      <c r="J44" s="31"/>
    </row>
    <row r="45" spans="1:22" x14ac:dyDescent="0.25">
      <c r="A45" s="30"/>
      <c r="B45" s="29"/>
      <c r="C45" s="35"/>
      <c r="D45" s="34"/>
      <c r="E45" s="100"/>
      <c r="F45" s="64"/>
      <c r="G45" s="63">
        <f t="shared" ref="G45:G63" si="5">IFERROR(TRUNC(ROUND(D45*E45,2),2),0)</f>
        <v>0</v>
      </c>
      <c r="J45" s="31"/>
    </row>
    <row r="46" spans="1:22" x14ac:dyDescent="0.25">
      <c r="A46" s="30"/>
      <c r="B46" s="29"/>
      <c r="C46" s="112"/>
      <c r="D46" s="101"/>
      <c r="E46" s="102"/>
      <c r="F46" s="67"/>
      <c r="G46" s="63">
        <f t="shared" si="5"/>
        <v>0</v>
      </c>
      <c r="J46" s="31"/>
    </row>
    <row r="47" spans="1:22" x14ac:dyDescent="0.25">
      <c r="A47" s="30"/>
      <c r="B47" s="29"/>
      <c r="C47" s="35"/>
      <c r="D47" s="34"/>
      <c r="E47" s="102"/>
      <c r="F47" s="67"/>
      <c r="G47" s="63">
        <f t="shared" si="5"/>
        <v>0</v>
      </c>
      <c r="J47" s="31"/>
    </row>
    <row r="48" spans="1:22" x14ac:dyDescent="0.25">
      <c r="A48" s="30"/>
      <c r="B48" s="29"/>
      <c r="C48" s="35"/>
      <c r="D48" s="34"/>
      <c r="E48" s="102"/>
      <c r="F48" s="67"/>
      <c r="G48" s="63">
        <f t="shared" si="5"/>
        <v>0</v>
      </c>
      <c r="J48" s="31"/>
    </row>
    <row r="49" spans="1:10" x14ac:dyDescent="0.25">
      <c r="A49" s="30"/>
      <c r="B49" s="29"/>
      <c r="C49" s="35"/>
      <c r="D49" s="34"/>
      <c r="E49" s="102"/>
      <c r="F49" s="67"/>
      <c r="G49" s="63">
        <f t="shared" si="5"/>
        <v>0</v>
      </c>
      <c r="J49" s="31"/>
    </row>
    <row r="50" spans="1:10" x14ac:dyDescent="0.25">
      <c r="A50" s="30"/>
      <c r="B50" s="29"/>
      <c r="C50" s="35"/>
      <c r="D50" s="34"/>
      <c r="E50" s="102"/>
      <c r="F50" s="67"/>
      <c r="G50" s="63">
        <f t="shared" si="5"/>
        <v>0</v>
      </c>
      <c r="J50" s="31"/>
    </row>
    <row r="51" spans="1:10" x14ac:dyDescent="0.25">
      <c r="A51" s="30"/>
      <c r="B51" s="29"/>
      <c r="C51" s="35"/>
      <c r="D51" s="34"/>
      <c r="E51" s="102"/>
      <c r="F51" s="67"/>
      <c r="G51" s="63">
        <f t="shared" si="5"/>
        <v>0</v>
      </c>
      <c r="J51" s="31"/>
    </row>
    <row r="52" spans="1:10" x14ac:dyDescent="0.25">
      <c r="A52" s="30"/>
      <c r="B52" s="29"/>
      <c r="C52" s="35"/>
      <c r="D52" s="34"/>
      <c r="E52" s="102"/>
      <c r="F52" s="67"/>
      <c r="G52" s="63">
        <f t="shared" si="5"/>
        <v>0</v>
      </c>
      <c r="J52" s="31"/>
    </row>
    <row r="53" spans="1:10" x14ac:dyDescent="0.25">
      <c r="A53" s="30"/>
      <c r="B53" s="29"/>
      <c r="C53" s="35"/>
      <c r="D53" s="34"/>
      <c r="E53" s="102"/>
      <c r="F53" s="67"/>
      <c r="G53" s="63">
        <f t="shared" si="5"/>
        <v>0</v>
      </c>
      <c r="J53" s="31"/>
    </row>
    <row r="54" spans="1:10" x14ac:dyDescent="0.25">
      <c r="A54" s="30"/>
      <c r="B54" s="29"/>
      <c r="C54" s="35"/>
      <c r="D54" s="34"/>
      <c r="E54" s="102"/>
      <c r="F54" s="67"/>
      <c r="G54" s="63">
        <f t="shared" si="5"/>
        <v>0</v>
      </c>
      <c r="J54" s="31"/>
    </row>
    <row r="55" spans="1:10" x14ac:dyDescent="0.25">
      <c r="A55" s="43"/>
      <c r="B55" s="70"/>
      <c r="C55" s="35"/>
      <c r="D55" s="34"/>
      <c r="E55" s="43"/>
      <c r="F55" s="67"/>
      <c r="G55" s="63">
        <f t="shared" si="5"/>
        <v>0</v>
      </c>
    </row>
    <row r="56" spans="1:10" x14ac:dyDescent="0.25">
      <c r="A56" s="30"/>
      <c r="B56" s="29"/>
      <c r="C56" s="35"/>
      <c r="D56" s="34"/>
      <c r="E56" s="102"/>
      <c r="F56" s="67"/>
      <c r="G56" s="63">
        <f t="shared" si="5"/>
        <v>0</v>
      </c>
      <c r="J56" s="31"/>
    </row>
    <row r="57" spans="1:10" x14ac:dyDescent="0.25">
      <c r="A57" s="30"/>
      <c r="B57" s="29"/>
      <c r="C57" s="35"/>
      <c r="D57" s="34"/>
      <c r="E57" s="102"/>
      <c r="F57" s="67"/>
      <c r="G57" s="63">
        <f t="shared" si="5"/>
        <v>0</v>
      </c>
      <c r="J57" s="31"/>
    </row>
    <row r="58" spans="1:10" x14ac:dyDescent="0.25">
      <c r="A58" s="30"/>
      <c r="B58" s="29"/>
      <c r="C58" s="35"/>
      <c r="D58" s="34"/>
      <c r="E58" s="102"/>
      <c r="F58" s="67"/>
      <c r="G58" s="63">
        <f t="shared" si="5"/>
        <v>0</v>
      </c>
      <c r="J58" s="31"/>
    </row>
    <row r="59" spans="1:10" x14ac:dyDescent="0.25">
      <c r="A59" s="30"/>
      <c r="B59" s="29"/>
      <c r="C59" s="35"/>
      <c r="D59" s="34"/>
      <c r="E59" s="102"/>
      <c r="F59" s="67"/>
      <c r="G59" s="63">
        <f t="shared" si="5"/>
        <v>0</v>
      </c>
      <c r="J59" s="31"/>
    </row>
    <row r="60" spans="1:10" x14ac:dyDescent="0.25">
      <c r="A60" s="30"/>
      <c r="B60" s="29"/>
      <c r="C60" s="35"/>
      <c r="D60" s="34"/>
      <c r="E60" s="102"/>
      <c r="F60" s="67"/>
      <c r="G60" s="63">
        <f t="shared" si="5"/>
        <v>0</v>
      </c>
      <c r="J60" s="31"/>
    </row>
    <row r="61" spans="1:10" x14ac:dyDescent="0.25">
      <c r="A61" s="43"/>
      <c r="B61" s="70"/>
      <c r="C61" s="63"/>
      <c r="D61" s="63"/>
      <c r="E61" s="43"/>
      <c r="F61" s="67"/>
      <c r="G61" s="63">
        <f t="shared" si="5"/>
        <v>0</v>
      </c>
    </row>
    <row r="62" spans="1:10" x14ac:dyDescent="0.25">
      <c r="A62" s="43"/>
      <c r="B62" s="70"/>
      <c r="C62" s="63"/>
      <c r="D62" s="63"/>
      <c r="E62" s="43"/>
      <c r="F62" s="67"/>
      <c r="G62" s="63">
        <f t="shared" si="5"/>
        <v>0</v>
      </c>
    </row>
    <row r="63" spans="1:10" x14ac:dyDescent="0.25">
      <c r="A63" s="103"/>
      <c r="B63" s="55"/>
      <c r="C63" s="56"/>
      <c r="D63" s="56"/>
      <c r="E63" s="103"/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/>
      <c r="D64" s="52"/>
      <c r="E64" s="40"/>
      <c r="F64" s="39"/>
      <c r="G64" s="39">
        <f>TRUNC(ROUND(SUM(G44:G63),2),2)</f>
        <v>0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2</v>
      </c>
      <c r="F69" s="67"/>
      <c r="G69" s="63">
        <f>IFERROR(TRUNC(ROUND(D69*E69,2),2),0)</f>
        <v>2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2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48.67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3.65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3.65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55.97</v>
      </c>
      <c r="U75" s="113" t="s">
        <v>152</v>
      </c>
      <c r="V75" s="113">
        <f>+TRUNC(ROUND(G29+G40+G71+G73+G74,2),2)</f>
        <v>55.97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57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0.89385800000000004</v>
      </c>
      <c r="F12" s="67"/>
      <c r="G12" s="66">
        <f>IFERROR(TRUNC(ROUND(D12*E12,2),2),0)</f>
        <v>3.8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0.89385800000000004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0.89385800000000004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0.89385800000000004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0.89385800000000004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0.89385800000000004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0.89385800000000004</v>
      </c>
      <c r="F18" s="67"/>
      <c r="G18" s="66">
        <f t="shared" si="1"/>
        <v>0.27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0.89385800000000004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0.89385800000000004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0.89385800000000004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0.89385800000000004</v>
      </c>
      <c r="F22" s="67"/>
      <c r="G22" s="66">
        <f t="shared" si="1"/>
        <v>0.15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2</v>
      </c>
      <c r="C23" s="70">
        <v>0.05</v>
      </c>
      <c r="D23" s="69">
        <f t="shared" si="0"/>
        <v>0.1</v>
      </c>
      <c r="E23" s="68">
        <v>0.89385800000000004</v>
      </c>
      <c r="F23" s="67"/>
      <c r="G23" s="66">
        <f t="shared" si="1"/>
        <v>0.09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0.89385800000000004</v>
      </c>
      <c r="F24" s="67"/>
      <c r="G24" s="66">
        <f t="shared" si="1"/>
        <v>0.13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0.89385800000000004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0.89385800000000004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4.4400000000000004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0.89385800000000004</v>
      </c>
      <c r="F33" s="67"/>
      <c r="G33" s="67">
        <f t="shared" ref="G33:G38" si="4">IFERROR(TRUNC(ROUND(D33*E33,2),2),0)</f>
        <v>3.63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0.89385800000000004</v>
      </c>
      <c r="F34" s="67"/>
      <c r="G34" s="67">
        <f t="shared" si="4"/>
        <v>3.27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0.89385800000000004</v>
      </c>
      <c r="F35" s="67"/>
      <c r="G35" s="67">
        <f t="shared" si="4"/>
        <v>3.27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0.89385800000000004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0.89385800000000004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10.17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12</v>
      </c>
      <c r="B44" s="36"/>
      <c r="C44" s="35"/>
      <c r="D44" s="34"/>
      <c r="E44" s="33"/>
      <c r="F44" s="32"/>
      <c r="G44" s="63">
        <f>IFERROR(TRUNC(ROUND(D44*E44,2),2),0)</f>
        <v>0</v>
      </c>
      <c r="J44" s="31"/>
    </row>
    <row r="45" spans="1:22" x14ac:dyDescent="0.25">
      <c r="A45" s="30"/>
      <c r="B45" s="29"/>
      <c r="C45" s="35"/>
      <c r="D45" s="34"/>
      <c r="E45" s="100"/>
      <c r="F45" s="64"/>
      <c r="G45" s="63">
        <f t="shared" ref="G45:G63" si="5">IFERROR(TRUNC(ROUND(D45*E45,2),2),0)</f>
        <v>0</v>
      </c>
      <c r="J45" s="31"/>
    </row>
    <row r="46" spans="1:22" x14ac:dyDescent="0.25">
      <c r="A46" s="30"/>
      <c r="B46" s="29"/>
      <c r="C46" s="112"/>
      <c r="D46" s="101"/>
      <c r="E46" s="102"/>
      <c r="F46" s="67"/>
      <c r="G46" s="63">
        <f t="shared" si="5"/>
        <v>0</v>
      </c>
      <c r="J46" s="31"/>
    </row>
    <row r="47" spans="1:22" x14ac:dyDescent="0.25">
      <c r="A47" s="30"/>
      <c r="B47" s="29"/>
      <c r="C47" s="35"/>
      <c r="D47" s="34"/>
      <c r="E47" s="102"/>
      <c r="F47" s="67"/>
      <c r="G47" s="63">
        <f t="shared" si="5"/>
        <v>0</v>
      </c>
      <c r="J47" s="31"/>
    </row>
    <row r="48" spans="1:22" x14ac:dyDescent="0.25">
      <c r="A48" s="30"/>
      <c r="B48" s="29"/>
      <c r="C48" s="35"/>
      <c r="D48" s="34"/>
      <c r="E48" s="102"/>
      <c r="F48" s="67"/>
      <c r="G48" s="63">
        <f t="shared" si="5"/>
        <v>0</v>
      </c>
      <c r="J48" s="31"/>
    </row>
    <row r="49" spans="1:10" x14ac:dyDescent="0.25">
      <c r="A49" s="30"/>
      <c r="B49" s="29"/>
      <c r="C49" s="35"/>
      <c r="D49" s="34"/>
      <c r="E49" s="102"/>
      <c r="F49" s="67"/>
      <c r="G49" s="63">
        <f t="shared" si="5"/>
        <v>0</v>
      </c>
      <c r="J49" s="31"/>
    </row>
    <row r="50" spans="1:10" x14ac:dyDescent="0.25">
      <c r="A50" s="30"/>
      <c r="B50" s="29"/>
      <c r="C50" s="35"/>
      <c r="D50" s="34"/>
      <c r="E50" s="102"/>
      <c r="F50" s="67"/>
      <c r="G50" s="63">
        <f t="shared" si="5"/>
        <v>0</v>
      </c>
      <c r="J50" s="31"/>
    </row>
    <row r="51" spans="1:10" x14ac:dyDescent="0.25">
      <c r="A51" s="30"/>
      <c r="B51" s="29"/>
      <c r="C51" s="35"/>
      <c r="D51" s="34"/>
      <c r="E51" s="102"/>
      <c r="F51" s="67"/>
      <c r="G51" s="63">
        <f t="shared" si="5"/>
        <v>0</v>
      </c>
      <c r="J51" s="31"/>
    </row>
    <row r="52" spans="1:10" x14ac:dyDescent="0.25">
      <c r="A52" s="30"/>
      <c r="B52" s="29"/>
      <c r="C52" s="35"/>
      <c r="D52" s="34"/>
      <c r="E52" s="102"/>
      <c r="F52" s="67"/>
      <c r="G52" s="63">
        <f t="shared" si="5"/>
        <v>0</v>
      </c>
      <c r="J52" s="31"/>
    </row>
    <row r="53" spans="1:10" x14ac:dyDescent="0.25">
      <c r="A53" s="30"/>
      <c r="B53" s="29"/>
      <c r="C53" s="35"/>
      <c r="D53" s="34"/>
      <c r="E53" s="102"/>
      <c r="F53" s="67"/>
      <c r="G53" s="63">
        <f t="shared" si="5"/>
        <v>0</v>
      </c>
      <c r="J53" s="31"/>
    </row>
    <row r="54" spans="1:10" x14ac:dyDescent="0.25">
      <c r="A54" s="30"/>
      <c r="B54" s="29"/>
      <c r="C54" s="35"/>
      <c r="D54" s="34"/>
      <c r="E54" s="102"/>
      <c r="F54" s="67"/>
      <c r="G54" s="63">
        <f t="shared" si="5"/>
        <v>0</v>
      </c>
      <c r="J54" s="31"/>
    </row>
    <row r="55" spans="1:10" x14ac:dyDescent="0.25">
      <c r="A55" s="43"/>
      <c r="B55" s="70"/>
      <c r="C55" s="35"/>
      <c r="D55" s="34"/>
      <c r="E55" s="43"/>
      <c r="F55" s="67"/>
      <c r="G55" s="63">
        <f t="shared" si="5"/>
        <v>0</v>
      </c>
    </row>
    <row r="56" spans="1:10" x14ac:dyDescent="0.25">
      <c r="A56" s="30"/>
      <c r="B56" s="29"/>
      <c r="C56" s="35"/>
      <c r="D56" s="34"/>
      <c r="E56" s="102"/>
      <c r="F56" s="67"/>
      <c r="G56" s="63">
        <f t="shared" si="5"/>
        <v>0</v>
      </c>
      <c r="J56" s="31"/>
    </row>
    <row r="57" spans="1:10" x14ac:dyDescent="0.25">
      <c r="A57" s="30"/>
      <c r="B57" s="29"/>
      <c r="C57" s="35"/>
      <c r="D57" s="34"/>
      <c r="E57" s="102"/>
      <c r="F57" s="67"/>
      <c r="G57" s="63">
        <f t="shared" si="5"/>
        <v>0</v>
      </c>
      <c r="J57" s="31"/>
    </row>
    <row r="58" spans="1:10" x14ac:dyDescent="0.25">
      <c r="A58" s="30"/>
      <c r="B58" s="29"/>
      <c r="C58" s="35"/>
      <c r="D58" s="34"/>
      <c r="E58" s="102"/>
      <c r="F58" s="67"/>
      <c r="G58" s="63">
        <f t="shared" si="5"/>
        <v>0</v>
      </c>
      <c r="J58" s="31"/>
    </row>
    <row r="59" spans="1:10" x14ac:dyDescent="0.25">
      <c r="A59" s="30"/>
      <c r="B59" s="29"/>
      <c r="C59" s="35"/>
      <c r="D59" s="34"/>
      <c r="E59" s="102"/>
      <c r="F59" s="67"/>
      <c r="G59" s="63">
        <f t="shared" si="5"/>
        <v>0</v>
      </c>
      <c r="J59" s="31"/>
    </row>
    <row r="60" spans="1:10" x14ac:dyDescent="0.25">
      <c r="A60" s="30"/>
      <c r="B60" s="29"/>
      <c r="C60" s="35"/>
      <c r="D60" s="34"/>
      <c r="E60" s="102"/>
      <c r="F60" s="67"/>
      <c r="G60" s="63">
        <f t="shared" si="5"/>
        <v>0</v>
      </c>
      <c r="J60" s="31"/>
    </row>
    <row r="61" spans="1:10" x14ac:dyDescent="0.25">
      <c r="A61" s="43"/>
      <c r="B61" s="70"/>
      <c r="C61" s="63"/>
      <c r="D61" s="63"/>
      <c r="E61" s="43"/>
      <c r="F61" s="67"/>
      <c r="G61" s="63">
        <f t="shared" si="5"/>
        <v>0</v>
      </c>
    </row>
    <row r="62" spans="1:10" x14ac:dyDescent="0.25">
      <c r="A62" s="43"/>
      <c r="B62" s="70"/>
      <c r="C62" s="63"/>
      <c r="D62" s="63"/>
      <c r="E62" s="43"/>
      <c r="F62" s="67"/>
      <c r="G62" s="63">
        <f t="shared" si="5"/>
        <v>0</v>
      </c>
    </row>
    <row r="63" spans="1:10" x14ac:dyDescent="0.25">
      <c r="A63" s="103"/>
      <c r="B63" s="55"/>
      <c r="C63" s="56"/>
      <c r="D63" s="56"/>
      <c r="E63" s="103"/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/>
      <c r="D64" s="52"/>
      <c r="E64" s="40"/>
      <c r="F64" s="39"/>
      <c r="G64" s="39">
        <f>TRUNC(ROUND(SUM(G44:G63),2),2)</f>
        <v>0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</v>
      </c>
      <c r="F69" s="67"/>
      <c r="G69" s="63">
        <f>IFERROR(TRUNC(ROUND(D69*E69,2),2),0)</f>
        <v>1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15.61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1.17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1.17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17.95</v>
      </c>
      <c r="U75" s="113" t="s">
        <v>152</v>
      </c>
      <c r="V75" s="113">
        <f>+TRUNC(ROUND(G29+G40+G71+G73+G74,2),2)</f>
        <v>17.95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58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0.39379999999999998</v>
      </c>
      <c r="F12" s="67"/>
      <c r="G12" s="66">
        <f>IFERROR(TRUNC(ROUND(D12*E12,2),2),0)</f>
        <v>1.67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0.39379999999999998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0.39379999999999998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0.39379999999999998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0.39379999999999998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0.39379999999999998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0.39379999999999998</v>
      </c>
      <c r="F18" s="67"/>
      <c r="G18" s="66">
        <f t="shared" si="1"/>
        <v>0.12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0.39379999999999998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0.39379999999999998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0.39379999999999998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2</v>
      </c>
      <c r="C22" s="70">
        <v>0.17</v>
      </c>
      <c r="D22" s="69">
        <f t="shared" si="0"/>
        <v>0.34</v>
      </c>
      <c r="E22" s="68">
        <v>0.39379999999999998</v>
      </c>
      <c r="F22" s="67"/>
      <c r="G22" s="66">
        <f t="shared" si="1"/>
        <v>0.13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2</v>
      </c>
      <c r="C23" s="70">
        <v>0.05</v>
      </c>
      <c r="D23" s="69">
        <f t="shared" si="0"/>
        <v>0.1</v>
      </c>
      <c r="E23" s="68">
        <v>0.39379999999999998</v>
      </c>
      <c r="F23" s="67"/>
      <c r="G23" s="66">
        <f t="shared" si="1"/>
        <v>0.04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5</v>
      </c>
      <c r="C24" s="70">
        <v>0.05</v>
      </c>
      <c r="D24" s="69">
        <f t="shared" si="0"/>
        <v>0.25</v>
      </c>
      <c r="E24" s="68">
        <v>0.39379999999999998</v>
      </c>
      <c r="F24" s="67"/>
      <c r="G24" s="66">
        <f t="shared" si="1"/>
        <v>0.1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0.39379999999999998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0.39379999999999998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2.06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0.39379999999999998</v>
      </c>
      <c r="F33" s="67"/>
      <c r="G33" s="67">
        <f t="shared" ref="G33:G38" si="4">IFERROR(TRUNC(ROUND(D33*E33,2),2),0)</f>
        <v>1.6</v>
      </c>
    </row>
    <row r="34" spans="1:22" x14ac:dyDescent="0.25">
      <c r="A34" s="63" t="s">
        <v>131</v>
      </c>
      <c r="B34" s="43">
        <v>2</v>
      </c>
      <c r="C34" s="42">
        <v>3.66</v>
      </c>
      <c r="D34" s="69">
        <f t="shared" si="3"/>
        <v>7.32</v>
      </c>
      <c r="E34" s="70">
        <v>0.39379999999999998</v>
      </c>
      <c r="F34" s="67"/>
      <c r="G34" s="67">
        <f t="shared" si="4"/>
        <v>2.88</v>
      </c>
    </row>
    <row r="35" spans="1:22" x14ac:dyDescent="0.25">
      <c r="A35" s="63" t="s">
        <v>132</v>
      </c>
      <c r="B35" s="43">
        <v>2</v>
      </c>
      <c r="C35" s="42">
        <v>3.66</v>
      </c>
      <c r="D35" s="69">
        <f t="shared" si="3"/>
        <v>7.32</v>
      </c>
      <c r="E35" s="70">
        <v>0.39379999999999998</v>
      </c>
      <c r="F35" s="67"/>
      <c r="G35" s="67">
        <f t="shared" si="4"/>
        <v>2.88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0.39379999999999998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0.39379999999999998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7.36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59</v>
      </c>
      <c r="B44" s="36"/>
      <c r="C44" s="35"/>
      <c r="D44" s="34"/>
      <c r="E44" s="33"/>
      <c r="F44" s="32"/>
      <c r="G44" s="63">
        <f>IFERROR(TRUNC(ROUND(D44*E44,2),2),0)</f>
        <v>0</v>
      </c>
      <c r="J44" s="31"/>
    </row>
    <row r="45" spans="1:22" x14ac:dyDescent="0.25">
      <c r="A45" s="30"/>
      <c r="B45" s="29"/>
      <c r="C45" s="35"/>
      <c r="D45" s="34"/>
      <c r="E45" s="100"/>
      <c r="F45" s="64"/>
      <c r="G45" s="63">
        <f t="shared" ref="G45:G63" si="5">IFERROR(TRUNC(ROUND(D45*E45,2),2),0)</f>
        <v>0</v>
      </c>
      <c r="J45" s="31"/>
    </row>
    <row r="46" spans="1:22" x14ac:dyDescent="0.25">
      <c r="A46" s="30"/>
      <c r="B46" s="29"/>
      <c r="C46" s="112"/>
      <c r="D46" s="101"/>
      <c r="E46" s="102"/>
      <c r="F46" s="67"/>
      <c r="G46" s="63">
        <f t="shared" si="5"/>
        <v>0</v>
      </c>
      <c r="J46" s="31"/>
    </row>
    <row r="47" spans="1:22" x14ac:dyDescent="0.25">
      <c r="A47" s="30"/>
      <c r="B47" s="29"/>
      <c r="C47" s="35"/>
      <c r="D47" s="34"/>
      <c r="E47" s="102"/>
      <c r="F47" s="67"/>
      <c r="G47" s="63">
        <f t="shared" si="5"/>
        <v>0</v>
      </c>
      <c r="J47" s="31"/>
    </row>
    <row r="48" spans="1:22" x14ac:dyDescent="0.25">
      <c r="A48" s="30"/>
      <c r="B48" s="29"/>
      <c r="C48" s="35"/>
      <c r="D48" s="34"/>
      <c r="E48" s="102"/>
      <c r="F48" s="67"/>
      <c r="G48" s="63">
        <f t="shared" si="5"/>
        <v>0</v>
      </c>
      <c r="J48" s="31"/>
    </row>
    <row r="49" spans="1:10" x14ac:dyDescent="0.25">
      <c r="A49" s="30"/>
      <c r="B49" s="29"/>
      <c r="C49" s="35"/>
      <c r="D49" s="34"/>
      <c r="E49" s="102"/>
      <c r="F49" s="67"/>
      <c r="G49" s="63">
        <f t="shared" si="5"/>
        <v>0</v>
      </c>
      <c r="J49" s="31"/>
    </row>
    <row r="50" spans="1:10" x14ac:dyDescent="0.25">
      <c r="A50" s="30"/>
      <c r="B50" s="29"/>
      <c r="C50" s="35"/>
      <c r="D50" s="34"/>
      <c r="E50" s="102"/>
      <c r="F50" s="67"/>
      <c r="G50" s="63">
        <f t="shared" si="5"/>
        <v>0</v>
      </c>
      <c r="J50" s="31"/>
    </row>
    <row r="51" spans="1:10" x14ac:dyDescent="0.25">
      <c r="A51" s="30"/>
      <c r="B51" s="29"/>
      <c r="C51" s="35"/>
      <c r="D51" s="34"/>
      <c r="E51" s="102"/>
      <c r="F51" s="67"/>
      <c r="G51" s="63">
        <f t="shared" si="5"/>
        <v>0</v>
      </c>
      <c r="J51" s="31"/>
    </row>
    <row r="52" spans="1:10" x14ac:dyDescent="0.25">
      <c r="A52" s="30"/>
      <c r="B52" s="29"/>
      <c r="C52" s="35"/>
      <c r="D52" s="34"/>
      <c r="E52" s="102"/>
      <c r="F52" s="67"/>
      <c r="G52" s="63">
        <f t="shared" si="5"/>
        <v>0</v>
      </c>
      <c r="J52" s="31"/>
    </row>
    <row r="53" spans="1:10" x14ac:dyDescent="0.25">
      <c r="A53" s="30"/>
      <c r="B53" s="29"/>
      <c r="C53" s="35"/>
      <c r="D53" s="34"/>
      <c r="E53" s="102"/>
      <c r="F53" s="67"/>
      <c r="G53" s="63">
        <f t="shared" si="5"/>
        <v>0</v>
      </c>
      <c r="J53" s="31"/>
    </row>
    <row r="54" spans="1:10" x14ac:dyDescent="0.25">
      <c r="A54" s="30"/>
      <c r="B54" s="29"/>
      <c r="C54" s="35"/>
      <c r="D54" s="34"/>
      <c r="E54" s="102"/>
      <c r="F54" s="67"/>
      <c r="G54" s="63">
        <f t="shared" si="5"/>
        <v>0</v>
      </c>
      <c r="J54" s="31"/>
    </row>
    <row r="55" spans="1:10" x14ac:dyDescent="0.25">
      <c r="A55" s="43"/>
      <c r="B55" s="70"/>
      <c r="C55" s="35"/>
      <c r="D55" s="34"/>
      <c r="E55" s="43"/>
      <c r="F55" s="67"/>
      <c r="G55" s="63">
        <f t="shared" si="5"/>
        <v>0</v>
      </c>
    </row>
    <row r="56" spans="1:10" x14ac:dyDescent="0.25">
      <c r="A56" s="30"/>
      <c r="B56" s="29"/>
      <c r="C56" s="35"/>
      <c r="D56" s="34"/>
      <c r="E56" s="102"/>
      <c r="F56" s="67"/>
      <c r="G56" s="63">
        <f t="shared" si="5"/>
        <v>0</v>
      </c>
      <c r="J56" s="31"/>
    </row>
    <row r="57" spans="1:10" x14ac:dyDescent="0.25">
      <c r="A57" s="30"/>
      <c r="B57" s="29"/>
      <c r="C57" s="35"/>
      <c r="D57" s="34"/>
      <c r="E57" s="102"/>
      <c r="F57" s="67"/>
      <c r="G57" s="63">
        <f t="shared" si="5"/>
        <v>0</v>
      </c>
      <c r="J57" s="31"/>
    </row>
    <row r="58" spans="1:10" x14ac:dyDescent="0.25">
      <c r="A58" s="30"/>
      <c r="B58" s="29"/>
      <c r="C58" s="35"/>
      <c r="D58" s="34"/>
      <c r="E58" s="102"/>
      <c r="F58" s="67"/>
      <c r="G58" s="63">
        <f t="shared" si="5"/>
        <v>0</v>
      </c>
      <c r="J58" s="31"/>
    </row>
    <row r="59" spans="1:10" x14ac:dyDescent="0.25">
      <c r="A59" s="30"/>
      <c r="B59" s="29"/>
      <c r="C59" s="35"/>
      <c r="D59" s="34"/>
      <c r="E59" s="102"/>
      <c r="F59" s="67"/>
      <c r="G59" s="63">
        <f t="shared" si="5"/>
        <v>0</v>
      </c>
      <c r="J59" s="31"/>
    </row>
    <row r="60" spans="1:10" x14ac:dyDescent="0.25">
      <c r="A60" s="30"/>
      <c r="B60" s="29"/>
      <c r="C60" s="35"/>
      <c r="D60" s="34"/>
      <c r="E60" s="102"/>
      <c r="F60" s="67"/>
      <c r="G60" s="63">
        <f t="shared" si="5"/>
        <v>0</v>
      </c>
      <c r="J60" s="31"/>
    </row>
    <row r="61" spans="1:10" x14ac:dyDescent="0.25">
      <c r="A61" s="43"/>
      <c r="B61" s="70"/>
      <c r="C61" s="63"/>
      <c r="D61" s="63"/>
      <c r="E61" s="43"/>
      <c r="F61" s="67"/>
      <c r="G61" s="63">
        <f t="shared" si="5"/>
        <v>0</v>
      </c>
    </row>
    <row r="62" spans="1:10" x14ac:dyDescent="0.25">
      <c r="A62" s="43"/>
      <c r="B62" s="70"/>
      <c r="C62" s="63"/>
      <c r="D62" s="63"/>
      <c r="E62" s="43"/>
      <c r="F62" s="67"/>
      <c r="G62" s="63">
        <f t="shared" si="5"/>
        <v>0</v>
      </c>
    </row>
    <row r="63" spans="1:10" x14ac:dyDescent="0.25">
      <c r="A63" s="103"/>
      <c r="B63" s="55"/>
      <c r="C63" s="56"/>
      <c r="D63" s="56"/>
      <c r="E63" s="103"/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/>
      <c r="D64" s="52"/>
      <c r="E64" s="40"/>
      <c r="F64" s="39"/>
      <c r="G64" s="39">
        <f>TRUNC(ROUND(SUM(G44:G63),2),2)</f>
        <v>0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1.1399999999999999</v>
      </c>
      <c r="F69" s="67"/>
      <c r="G69" s="63">
        <f>IFERROR(TRUNC(ROUND(D69*E69,2),2),0)</f>
        <v>1.1399999999999999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1.1399999999999999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10.56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0.79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0.79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12.14</v>
      </c>
      <c r="U75" s="113" t="s">
        <v>152</v>
      </c>
      <c r="V75" s="113">
        <f>+TRUNC(ROUND(G29+G40+G71+G73+G74,2),2)</f>
        <v>12.14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60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0.39379999999999998</v>
      </c>
      <c r="F12" s="67"/>
      <c r="G12" s="66">
        <f>IFERROR(TRUNC(ROUND(D12*E12,2),2),0)</f>
        <v>1.67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0.39379999999999998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0.39379999999999998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0.39379999999999998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0.39379999999999998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0.39379999999999998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0.39379999999999998</v>
      </c>
      <c r="F18" s="67"/>
      <c r="G18" s="66">
        <f t="shared" si="1"/>
        <v>0.12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0.39379999999999998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0.39379999999999998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0.39379999999999998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0.39379999999999998</v>
      </c>
      <c r="F22" s="67"/>
      <c r="G22" s="66">
        <f t="shared" si="1"/>
        <v>7.0000000000000007E-2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2</v>
      </c>
      <c r="C23" s="70">
        <v>0.05</v>
      </c>
      <c r="D23" s="69">
        <f t="shared" si="0"/>
        <v>0.1</v>
      </c>
      <c r="E23" s="68">
        <v>0.39379999999999998</v>
      </c>
      <c r="F23" s="67"/>
      <c r="G23" s="66">
        <f t="shared" si="1"/>
        <v>0.04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0.39379999999999998</v>
      </c>
      <c r="F24" s="67"/>
      <c r="G24" s="66">
        <f t="shared" si="1"/>
        <v>0.06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0.39379999999999998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0.39379999999999998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1.96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0.39379999999999998</v>
      </c>
      <c r="F33" s="67"/>
      <c r="G33" s="67">
        <f t="shared" ref="G33:G38" si="4">IFERROR(TRUNC(ROUND(D33*E33,2),2),0)</f>
        <v>1.6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0.39379999999999998</v>
      </c>
      <c r="F34" s="67"/>
      <c r="G34" s="67">
        <f t="shared" si="4"/>
        <v>1.44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0.39379999999999998</v>
      </c>
      <c r="F35" s="67"/>
      <c r="G35" s="67">
        <f t="shared" si="4"/>
        <v>1.44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0.39379999999999998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0.39379999999999998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4.4800000000000004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12</v>
      </c>
      <c r="B44" s="36"/>
      <c r="C44" s="35"/>
      <c r="D44" s="34"/>
      <c r="E44" s="33"/>
      <c r="F44" s="32"/>
      <c r="G44" s="63">
        <f>IFERROR(TRUNC(ROUND(D44*E44,2),2),0)</f>
        <v>0</v>
      </c>
      <c r="J44" s="31"/>
    </row>
    <row r="45" spans="1:22" x14ac:dyDescent="0.25">
      <c r="A45" s="30"/>
      <c r="B45" s="29"/>
      <c r="C45" s="35"/>
      <c r="D45" s="34"/>
      <c r="E45" s="100"/>
      <c r="F45" s="64"/>
      <c r="G45" s="63">
        <f t="shared" ref="G45:G63" si="5">IFERROR(TRUNC(ROUND(D45*E45,2),2),0)</f>
        <v>0</v>
      </c>
      <c r="J45" s="31"/>
    </row>
    <row r="46" spans="1:22" x14ac:dyDescent="0.25">
      <c r="A46" s="30"/>
      <c r="B46" s="29"/>
      <c r="C46" s="112"/>
      <c r="D46" s="101"/>
      <c r="E46" s="102"/>
      <c r="F46" s="67"/>
      <c r="G46" s="63">
        <f t="shared" si="5"/>
        <v>0</v>
      </c>
      <c r="J46" s="31"/>
    </row>
    <row r="47" spans="1:22" x14ac:dyDescent="0.25">
      <c r="A47" s="30"/>
      <c r="B47" s="29"/>
      <c r="C47" s="35"/>
      <c r="D47" s="34"/>
      <c r="E47" s="102"/>
      <c r="F47" s="67"/>
      <c r="G47" s="63">
        <f t="shared" si="5"/>
        <v>0</v>
      </c>
      <c r="J47" s="31"/>
    </row>
    <row r="48" spans="1:22" x14ac:dyDescent="0.25">
      <c r="A48" s="30"/>
      <c r="B48" s="29"/>
      <c r="C48" s="35"/>
      <c r="D48" s="34"/>
      <c r="E48" s="102"/>
      <c r="F48" s="67"/>
      <c r="G48" s="63">
        <f t="shared" si="5"/>
        <v>0</v>
      </c>
      <c r="J48" s="31"/>
    </row>
    <row r="49" spans="1:10" x14ac:dyDescent="0.25">
      <c r="A49" s="30"/>
      <c r="B49" s="29"/>
      <c r="C49" s="35"/>
      <c r="D49" s="34"/>
      <c r="E49" s="102"/>
      <c r="F49" s="67"/>
      <c r="G49" s="63">
        <f t="shared" si="5"/>
        <v>0</v>
      </c>
      <c r="J49" s="31"/>
    </row>
    <row r="50" spans="1:10" x14ac:dyDescent="0.25">
      <c r="A50" s="30"/>
      <c r="B50" s="29"/>
      <c r="C50" s="35"/>
      <c r="D50" s="34"/>
      <c r="E50" s="102"/>
      <c r="F50" s="67"/>
      <c r="G50" s="63">
        <f t="shared" si="5"/>
        <v>0</v>
      </c>
      <c r="J50" s="31"/>
    </row>
    <row r="51" spans="1:10" x14ac:dyDescent="0.25">
      <c r="A51" s="30"/>
      <c r="B51" s="29"/>
      <c r="C51" s="35"/>
      <c r="D51" s="34"/>
      <c r="E51" s="102"/>
      <c r="F51" s="67"/>
      <c r="G51" s="63">
        <f t="shared" si="5"/>
        <v>0</v>
      </c>
      <c r="J51" s="31"/>
    </row>
    <row r="52" spans="1:10" x14ac:dyDescent="0.25">
      <c r="A52" s="30"/>
      <c r="B52" s="29"/>
      <c r="C52" s="35"/>
      <c r="D52" s="34"/>
      <c r="E52" s="102"/>
      <c r="F52" s="67"/>
      <c r="G52" s="63">
        <f t="shared" si="5"/>
        <v>0</v>
      </c>
      <c r="J52" s="31"/>
    </row>
    <row r="53" spans="1:10" x14ac:dyDescent="0.25">
      <c r="A53" s="30"/>
      <c r="B53" s="29"/>
      <c r="C53" s="35"/>
      <c r="D53" s="34"/>
      <c r="E53" s="102"/>
      <c r="F53" s="67"/>
      <c r="G53" s="63">
        <f t="shared" si="5"/>
        <v>0</v>
      </c>
      <c r="J53" s="31"/>
    </row>
    <row r="54" spans="1:10" x14ac:dyDescent="0.25">
      <c r="A54" s="30"/>
      <c r="B54" s="29"/>
      <c r="C54" s="35"/>
      <c r="D54" s="34"/>
      <c r="E54" s="102"/>
      <c r="F54" s="67"/>
      <c r="G54" s="63">
        <f t="shared" si="5"/>
        <v>0</v>
      </c>
      <c r="J54" s="31"/>
    </row>
    <row r="55" spans="1:10" x14ac:dyDescent="0.25">
      <c r="A55" s="43"/>
      <c r="B55" s="70"/>
      <c r="C55" s="35"/>
      <c r="D55" s="34"/>
      <c r="E55" s="43"/>
      <c r="F55" s="67"/>
      <c r="G55" s="63">
        <f t="shared" si="5"/>
        <v>0</v>
      </c>
    </row>
    <row r="56" spans="1:10" x14ac:dyDescent="0.25">
      <c r="A56" s="30"/>
      <c r="B56" s="29"/>
      <c r="C56" s="35"/>
      <c r="D56" s="34"/>
      <c r="E56" s="102"/>
      <c r="F56" s="67"/>
      <c r="G56" s="63">
        <f t="shared" si="5"/>
        <v>0</v>
      </c>
      <c r="J56" s="31"/>
    </row>
    <row r="57" spans="1:10" x14ac:dyDescent="0.25">
      <c r="A57" s="30"/>
      <c r="B57" s="29"/>
      <c r="C57" s="35"/>
      <c r="D57" s="34"/>
      <c r="E57" s="102"/>
      <c r="F57" s="67"/>
      <c r="G57" s="63">
        <f t="shared" si="5"/>
        <v>0</v>
      </c>
      <c r="J57" s="31"/>
    </row>
    <row r="58" spans="1:10" x14ac:dyDescent="0.25">
      <c r="A58" s="30"/>
      <c r="B58" s="29"/>
      <c r="C58" s="35"/>
      <c r="D58" s="34"/>
      <c r="E58" s="102"/>
      <c r="F58" s="67"/>
      <c r="G58" s="63">
        <f t="shared" si="5"/>
        <v>0</v>
      </c>
      <c r="J58" s="31"/>
    </row>
    <row r="59" spans="1:10" x14ac:dyDescent="0.25">
      <c r="A59" s="30"/>
      <c r="B59" s="29"/>
      <c r="C59" s="35"/>
      <c r="D59" s="34"/>
      <c r="E59" s="102"/>
      <c r="F59" s="67"/>
      <c r="G59" s="63">
        <f t="shared" si="5"/>
        <v>0</v>
      </c>
      <c r="J59" s="31"/>
    </row>
    <row r="60" spans="1:10" x14ac:dyDescent="0.25">
      <c r="A60" s="30"/>
      <c r="B60" s="29"/>
      <c r="C60" s="35"/>
      <c r="D60" s="34"/>
      <c r="E60" s="102"/>
      <c r="F60" s="67"/>
      <c r="G60" s="63">
        <f t="shared" si="5"/>
        <v>0</v>
      </c>
      <c r="J60" s="31"/>
    </row>
    <row r="61" spans="1:10" x14ac:dyDescent="0.25">
      <c r="A61" s="43"/>
      <c r="B61" s="70"/>
      <c r="C61" s="63"/>
      <c r="D61" s="63"/>
      <c r="E61" s="43"/>
      <c r="F61" s="67"/>
      <c r="G61" s="63">
        <f t="shared" si="5"/>
        <v>0</v>
      </c>
    </row>
    <row r="62" spans="1:10" x14ac:dyDescent="0.25">
      <c r="A62" s="43"/>
      <c r="B62" s="70"/>
      <c r="C62" s="63"/>
      <c r="D62" s="63"/>
      <c r="E62" s="43"/>
      <c r="F62" s="67"/>
      <c r="G62" s="63">
        <f t="shared" si="5"/>
        <v>0</v>
      </c>
    </row>
    <row r="63" spans="1:10" x14ac:dyDescent="0.25">
      <c r="A63" s="103"/>
      <c r="B63" s="55"/>
      <c r="C63" s="56"/>
      <c r="D63" s="56"/>
      <c r="E63" s="103"/>
      <c r="F63" s="97"/>
      <c r="G63" s="63">
        <f t="shared" si="5"/>
        <v>0</v>
      </c>
    </row>
    <row r="64" spans="1:10" x14ac:dyDescent="0.25">
      <c r="A64" s="40" t="s">
        <v>139</v>
      </c>
      <c r="B64" s="51"/>
      <c r="C64" s="52"/>
      <c r="D64" s="52"/>
      <c r="E64" s="40"/>
      <c r="F64" s="39"/>
      <c r="G64" s="39">
        <f>TRUNC(ROUND(SUM(G44:G63),2),2)</f>
        <v>0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0.78</v>
      </c>
      <c r="F69" s="67"/>
      <c r="G69" s="63">
        <f>IFERROR(TRUNC(ROUND(D69*E69,2),2),0)</f>
        <v>0.78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0.78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7.22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0.54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0.54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8.3000000000000007</v>
      </c>
      <c r="U75" s="113" t="s">
        <v>152</v>
      </c>
      <c r="V75" s="113">
        <f>+TRUNC(ROUND(G29+G40+G71+G73+G74,2),2)</f>
        <v>8.3000000000000007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40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5.4148000000000002E-2</v>
      </c>
      <c r="F12" s="67"/>
      <c r="G12" s="66">
        <f>IFERROR(TRUNC(ROUND(D12*E12,2),2),0)</f>
        <v>0.23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5.4148000000000002E-2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5.4148000000000002E-2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5.4148000000000002E-2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5.4148000000000002E-2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5.4148000000000002E-2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5.4148000000000002E-2</v>
      </c>
      <c r="F18" s="67"/>
      <c r="G18" s="66">
        <f t="shared" si="1"/>
        <v>0.02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5.4148000000000002E-2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5.4148000000000002E-2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5.4148000000000002E-2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5.4148000000000002E-2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5.4148000000000002E-2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5.4148000000000002E-2</v>
      </c>
      <c r="F24" s="67"/>
      <c r="G24" s="66">
        <f t="shared" si="1"/>
        <v>0.01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5.4148000000000002E-2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5.4148000000000002E-2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0.26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5.4148000000000002E-2</v>
      </c>
      <c r="F33" s="67"/>
      <c r="G33" s="67">
        <f t="shared" ref="G33:G38" si="4">IFERROR(TRUNC(ROUND(D33*E33,2),2),0)</f>
        <v>0.22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5.4148000000000002E-2</v>
      </c>
      <c r="F34" s="67"/>
      <c r="G34" s="67">
        <f t="shared" si="4"/>
        <v>0.2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5.4148000000000002E-2</v>
      </c>
      <c r="F35" s="67"/>
      <c r="G35" s="67">
        <f t="shared" si="4"/>
        <v>0.2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5.4148000000000002E-2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5.4148000000000002E-2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0.62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ht="25.5" x14ac:dyDescent="0.25">
      <c r="A44" s="37" t="s">
        <v>204</v>
      </c>
      <c r="B44" s="36"/>
      <c r="C44" s="35" t="s">
        <v>160</v>
      </c>
      <c r="D44" s="34">
        <v>1</v>
      </c>
      <c r="E44" s="33">
        <v>4.0999999999999996</v>
      </c>
      <c r="F44" s="32"/>
      <c r="G44" s="63">
        <f>IFERROR(TRUNC(ROUND(D44*E44,2),2),0)</f>
        <v>4.0999999999999996</v>
      </c>
      <c r="J44" s="31"/>
    </row>
    <row r="45" spans="1:22" x14ac:dyDescent="0.25">
      <c r="A45" s="30" t="s">
        <v>205</v>
      </c>
      <c r="B45" s="29"/>
      <c r="C45" s="35" t="s">
        <v>17</v>
      </c>
      <c r="D45" s="34">
        <v>2</v>
      </c>
      <c r="E45" s="100">
        <v>2.77</v>
      </c>
      <c r="F45" s="64"/>
      <c r="G45" s="63">
        <f t="shared" ref="G45:G63" si="5">IFERROR(TRUNC(ROUND(D45*E45,2),2),0)</f>
        <v>5.54</v>
      </c>
      <c r="J45" s="31"/>
    </row>
    <row r="46" spans="1:22" x14ac:dyDescent="0.25">
      <c r="A46" s="30" t="s">
        <v>206</v>
      </c>
      <c r="B46" s="29"/>
      <c r="C46" s="112" t="s">
        <v>11</v>
      </c>
      <c r="D46" s="101">
        <v>1</v>
      </c>
      <c r="E46" s="102">
        <v>4.2699999999999996</v>
      </c>
      <c r="F46" s="67"/>
      <c r="G46" s="63">
        <f t="shared" si="5"/>
        <v>4.2699999999999996</v>
      </c>
      <c r="J46" s="31"/>
    </row>
    <row r="47" spans="1:22" x14ac:dyDescent="0.25">
      <c r="A47" s="30">
        <v>0</v>
      </c>
      <c r="B47" s="29"/>
      <c r="C47" s="35">
        <v>0</v>
      </c>
      <c r="D47" s="34">
        <v>0</v>
      </c>
      <c r="E47" s="102">
        <v>0</v>
      </c>
      <c r="F47" s="67"/>
      <c r="G47" s="63">
        <f t="shared" si="5"/>
        <v>0</v>
      </c>
      <c r="J47" s="31"/>
    </row>
    <row r="48" spans="1:22" x14ac:dyDescent="0.25">
      <c r="A48" s="30" t="s">
        <v>47</v>
      </c>
      <c r="B48" s="29"/>
      <c r="C48" s="35" t="s">
        <v>47</v>
      </c>
      <c r="D48" s="34" t="s">
        <v>47</v>
      </c>
      <c r="E48" s="102">
        <v>0</v>
      </c>
      <c r="F48" s="67"/>
      <c r="G48" s="63">
        <f t="shared" si="5"/>
        <v>0</v>
      </c>
      <c r="J48" s="31"/>
    </row>
    <row r="49" spans="1:10" x14ac:dyDescent="0.25">
      <c r="A49" s="30" t="s">
        <v>47</v>
      </c>
      <c r="B49" s="29"/>
      <c r="C49" s="35" t="s">
        <v>47</v>
      </c>
      <c r="D49" s="34" t="s">
        <v>47</v>
      </c>
      <c r="E49" s="102">
        <v>0</v>
      </c>
      <c r="F49" s="67"/>
      <c r="G49" s="63">
        <f t="shared" si="5"/>
        <v>0</v>
      </c>
      <c r="J49" s="31"/>
    </row>
    <row r="50" spans="1:10" x14ac:dyDescent="0.25">
      <c r="A50" s="30" t="s">
        <v>47</v>
      </c>
      <c r="B50" s="29"/>
      <c r="C50" s="35" t="s">
        <v>47</v>
      </c>
      <c r="D50" s="34" t="s">
        <v>47</v>
      </c>
      <c r="E50" s="102">
        <v>0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>
        <v>0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>
        <v>0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>
        <v>0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>
        <v>0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>
        <v>0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>
        <v>0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>
        <v>0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>
        <v>0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>
        <v>0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>
        <v>0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>
        <v>0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>
        <v>0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>
        <v>0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>
        <v>0</v>
      </c>
      <c r="F64" s="39"/>
      <c r="G64" s="39">
        <f>TRUNC(ROUND(SUM(G44:G63),2),2)</f>
        <v>13.91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0.2</v>
      </c>
      <c r="F69" s="67"/>
      <c r="G69" s="63">
        <f>IFERROR(TRUNC(ROUND(D69*E69,2),2),0)</f>
        <v>0.2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0.2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14.99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1.1200000000000001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1.1200000000000001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17.23</v>
      </c>
      <c r="U75" s="113" t="s">
        <v>152</v>
      </c>
      <c r="V75" s="113">
        <f>+TRUNC(ROUND(G29+G40+G71+G73+G74,2),2)</f>
        <v>3.32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41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4.9230000000000003E-3</v>
      </c>
      <c r="F12" s="67"/>
      <c r="G12" s="66">
        <f>IFERROR(TRUNC(ROUND(D12*E12,2),2),0)</f>
        <v>0.02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4.9230000000000003E-3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4.9230000000000003E-3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4.9230000000000003E-3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4.9230000000000003E-3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4.9230000000000003E-3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2</v>
      </c>
      <c r="C18" s="70">
        <v>0.15</v>
      </c>
      <c r="D18" s="69">
        <f t="shared" si="0"/>
        <v>0.3</v>
      </c>
      <c r="E18" s="68">
        <v>4.9230000000000003E-3</v>
      </c>
      <c r="F18" s="67"/>
      <c r="G18" s="66">
        <f t="shared" si="1"/>
        <v>0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4.9230000000000003E-3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4.9230000000000003E-3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4.9230000000000003E-3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0</v>
      </c>
      <c r="C22" s="70">
        <v>0.17</v>
      </c>
      <c r="D22" s="69">
        <f t="shared" si="0"/>
        <v>0</v>
      </c>
      <c r="E22" s="68">
        <v>4.9230000000000003E-3</v>
      </c>
      <c r="F22" s="67"/>
      <c r="G22" s="66">
        <f t="shared" si="1"/>
        <v>0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0</v>
      </c>
      <c r="C23" s="70">
        <v>0.05</v>
      </c>
      <c r="D23" s="69">
        <f t="shared" si="0"/>
        <v>0</v>
      </c>
      <c r="E23" s="68">
        <v>4.9230000000000003E-3</v>
      </c>
      <c r="F23" s="67"/>
      <c r="G23" s="66">
        <f t="shared" si="1"/>
        <v>0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4.9230000000000003E-3</v>
      </c>
      <c r="F24" s="67"/>
      <c r="G24" s="66">
        <f t="shared" si="1"/>
        <v>0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0</v>
      </c>
      <c r="C25" s="70">
        <v>0.05</v>
      </c>
      <c r="D25" s="69">
        <f t="shared" si="0"/>
        <v>0</v>
      </c>
      <c r="E25" s="68">
        <v>4.9230000000000003E-3</v>
      </c>
      <c r="F25" s="67"/>
      <c r="G25" s="66">
        <f t="shared" si="1"/>
        <v>0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4.9230000000000003E-3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0.02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4.9230000000000003E-3</v>
      </c>
      <c r="F33" s="67"/>
      <c r="G33" s="67">
        <f t="shared" ref="G33:G38" si="4">IFERROR(TRUNC(ROUND(D33*E33,2),2),0)</f>
        <v>0.02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4.9230000000000003E-3</v>
      </c>
      <c r="F34" s="67"/>
      <c r="G34" s="67">
        <f t="shared" si="4"/>
        <v>0.02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4.9230000000000003E-3</v>
      </c>
      <c r="F35" s="67"/>
      <c r="G35" s="67">
        <f t="shared" si="4"/>
        <v>0.02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4.9230000000000003E-3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4.9230000000000003E-3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0.06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229</v>
      </c>
      <c r="B44" s="36"/>
      <c r="C44" s="35" t="s">
        <v>11</v>
      </c>
      <c r="D44" s="34">
        <v>1</v>
      </c>
      <c r="E44" s="33">
        <v>18</v>
      </c>
      <c r="F44" s="32"/>
      <c r="G44" s="63">
        <f>IFERROR(TRUNC(ROUND(D44*E44,2),2),0)</f>
        <v>18</v>
      </c>
      <c r="J44" s="31"/>
    </row>
    <row r="45" spans="1:22" x14ac:dyDescent="0.25">
      <c r="A45" s="30" t="s">
        <v>47</v>
      </c>
      <c r="B45" s="29"/>
      <c r="C45" s="35" t="s">
        <v>47</v>
      </c>
      <c r="D45" s="34" t="s">
        <v>47</v>
      </c>
      <c r="E45" s="100" t="s">
        <v>47</v>
      </c>
      <c r="F45" s="64"/>
      <c r="G45" s="63">
        <f t="shared" ref="G45:G63" si="5">IFERROR(TRUNC(ROUND(D45*E45,2),2),0)</f>
        <v>0</v>
      </c>
      <c r="J45" s="31"/>
    </row>
    <row r="46" spans="1:22" x14ac:dyDescent="0.25">
      <c r="A46" s="30" t="s">
        <v>47</v>
      </c>
      <c r="B46" s="29"/>
      <c r="C46" s="112" t="s">
        <v>47</v>
      </c>
      <c r="D46" s="101" t="s">
        <v>47</v>
      </c>
      <c r="E46" s="102" t="s">
        <v>47</v>
      </c>
      <c r="F46" s="67"/>
      <c r="G46" s="63">
        <f t="shared" si="5"/>
        <v>0</v>
      </c>
      <c r="J46" s="31"/>
    </row>
    <row r="47" spans="1:22" x14ac:dyDescent="0.25">
      <c r="A47" s="30" t="s">
        <v>47</v>
      </c>
      <c r="B47" s="29"/>
      <c r="C47" s="35" t="s">
        <v>47</v>
      </c>
      <c r="D47" s="34" t="s">
        <v>47</v>
      </c>
      <c r="E47" s="102" t="s">
        <v>47</v>
      </c>
      <c r="F47" s="67"/>
      <c r="G47" s="63">
        <f t="shared" si="5"/>
        <v>0</v>
      </c>
      <c r="J47" s="31"/>
    </row>
    <row r="48" spans="1:22" x14ac:dyDescent="0.25">
      <c r="A48" s="30" t="s">
        <v>47</v>
      </c>
      <c r="B48" s="29"/>
      <c r="C48" s="35" t="s">
        <v>47</v>
      </c>
      <c r="D48" s="34" t="s">
        <v>47</v>
      </c>
      <c r="E48" s="102" t="s">
        <v>47</v>
      </c>
      <c r="F48" s="67"/>
      <c r="G48" s="63">
        <f t="shared" si="5"/>
        <v>0</v>
      </c>
      <c r="J48" s="31"/>
    </row>
    <row r="49" spans="1:10" x14ac:dyDescent="0.25">
      <c r="A49" s="30" t="s">
        <v>47</v>
      </c>
      <c r="B49" s="29"/>
      <c r="C49" s="35" t="s">
        <v>47</v>
      </c>
      <c r="D49" s="34" t="s">
        <v>47</v>
      </c>
      <c r="E49" s="102" t="s">
        <v>47</v>
      </c>
      <c r="F49" s="67"/>
      <c r="G49" s="63">
        <f t="shared" si="5"/>
        <v>0</v>
      </c>
      <c r="J49" s="31"/>
    </row>
    <row r="50" spans="1:10" x14ac:dyDescent="0.25">
      <c r="A50" s="30" t="s">
        <v>47</v>
      </c>
      <c r="B50" s="29"/>
      <c r="C50" s="35" t="s">
        <v>47</v>
      </c>
      <c r="D50" s="34" t="s">
        <v>47</v>
      </c>
      <c r="E50" s="102" t="s">
        <v>47</v>
      </c>
      <c r="F50" s="67"/>
      <c r="G50" s="63">
        <f t="shared" si="5"/>
        <v>0</v>
      </c>
      <c r="J50" s="31"/>
    </row>
    <row r="51" spans="1:10" x14ac:dyDescent="0.25">
      <c r="A51" s="30" t="s">
        <v>47</v>
      </c>
      <c r="B51" s="29"/>
      <c r="C51" s="35" t="s">
        <v>47</v>
      </c>
      <c r="D51" s="34" t="s">
        <v>47</v>
      </c>
      <c r="E51" s="102" t="s">
        <v>47</v>
      </c>
      <c r="F51" s="67"/>
      <c r="G51" s="63">
        <f t="shared" si="5"/>
        <v>0</v>
      </c>
      <c r="J51" s="31"/>
    </row>
    <row r="52" spans="1:10" x14ac:dyDescent="0.25">
      <c r="A52" s="30" t="s">
        <v>47</v>
      </c>
      <c r="B52" s="29"/>
      <c r="C52" s="35" t="s">
        <v>47</v>
      </c>
      <c r="D52" s="34" t="s">
        <v>47</v>
      </c>
      <c r="E52" s="102" t="s">
        <v>47</v>
      </c>
      <c r="F52" s="67"/>
      <c r="G52" s="63">
        <f t="shared" si="5"/>
        <v>0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 t="s">
        <v>47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 t="s">
        <v>47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 t="s">
        <v>47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 t="s">
        <v>47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 t="s">
        <v>47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 t="s">
        <v>47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 t="s">
        <v>47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 t="s">
        <v>47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 t="s">
        <v>47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 t="s">
        <v>47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 t="s">
        <v>47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 t="s">
        <v>47</v>
      </c>
      <c r="F64" s="39"/>
      <c r="G64" s="39">
        <f>TRUNC(ROUND(SUM(G44:G63),2),2)</f>
        <v>18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0.4</v>
      </c>
      <c r="F69" s="67"/>
      <c r="G69" s="63">
        <f>IFERROR(TRUNC(ROUND(D69*E69,2),2),0)</f>
        <v>0.4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0.4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18.48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1.39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1.39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21.26</v>
      </c>
      <c r="U75" s="113" t="s">
        <v>152</v>
      </c>
      <c r="V75" s="113">
        <f>+TRUNC(ROUND(G29+G40+G71+G73+G74,2),2)</f>
        <v>3.26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61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0.58085500000000001</v>
      </c>
      <c r="F12" s="67"/>
      <c r="G12" s="66">
        <f>IFERROR(TRUNC(ROUND(D12*E12,2),2),0)</f>
        <v>2.4700000000000002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99</v>
      </c>
      <c r="B13" s="71">
        <v>0</v>
      </c>
      <c r="C13" s="70">
        <v>10</v>
      </c>
      <c r="D13" s="69">
        <f t="shared" ref="D13:D26" si="0">IFERROR(ROUND(B13*C13,5),0)</f>
        <v>0</v>
      </c>
      <c r="E13" s="65">
        <v>0.58085500000000001</v>
      </c>
      <c r="F13" s="64"/>
      <c r="G13" s="66">
        <f t="shared" ref="G13:G26" si="1">IFERROR(TRUNC(ROUND(D13*E13,2),2),0)</f>
        <v>0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101</v>
      </c>
      <c r="B14" s="71">
        <v>0</v>
      </c>
      <c r="C14" s="70">
        <v>20</v>
      </c>
      <c r="D14" s="69">
        <f t="shared" si="0"/>
        <v>0</v>
      </c>
      <c r="E14" s="68">
        <v>0.58085500000000001</v>
      </c>
      <c r="F14" s="67"/>
      <c r="G14" s="66">
        <f t="shared" si="1"/>
        <v>0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103</v>
      </c>
      <c r="B15" s="71">
        <v>0</v>
      </c>
      <c r="C15" s="70">
        <v>1</v>
      </c>
      <c r="D15" s="69">
        <f t="shared" si="0"/>
        <v>0</v>
      </c>
      <c r="E15" s="68">
        <v>0.58085500000000001</v>
      </c>
      <c r="F15" s="67"/>
      <c r="G15" s="66">
        <f t="shared" si="1"/>
        <v>0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105</v>
      </c>
      <c r="B16" s="71">
        <v>0</v>
      </c>
      <c r="C16" s="70">
        <v>0.5</v>
      </c>
      <c r="D16" s="69">
        <f t="shared" si="0"/>
        <v>0</v>
      </c>
      <c r="E16" s="68">
        <v>0.58085500000000001</v>
      </c>
      <c r="F16" s="67"/>
      <c r="G16" s="66">
        <f t="shared" si="1"/>
        <v>0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 t="s">
        <v>104</v>
      </c>
      <c r="B17" s="71">
        <v>0</v>
      </c>
      <c r="C17" s="70">
        <v>0.15</v>
      </c>
      <c r="D17" s="69">
        <f t="shared" si="0"/>
        <v>0</v>
      </c>
      <c r="E17" s="68">
        <v>0.58085500000000001</v>
      </c>
      <c r="F17" s="67"/>
      <c r="G17" s="66">
        <f t="shared" si="1"/>
        <v>0</v>
      </c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 t="s">
        <v>108</v>
      </c>
      <c r="B18" s="71">
        <v>1</v>
      </c>
      <c r="C18" s="70">
        <v>0.15</v>
      </c>
      <c r="D18" s="69">
        <f t="shared" si="0"/>
        <v>0.15</v>
      </c>
      <c r="E18" s="68">
        <v>0.58085500000000001</v>
      </c>
      <c r="F18" s="67"/>
      <c r="G18" s="66">
        <f t="shared" si="1"/>
        <v>0.09</v>
      </c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 t="s">
        <v>110</v>
      </c>
      <c r="B19" s="71">
        <v>0</v>
      </c>
      <c r="C19" s="70">
        <v>0.16</v>
      </c>
      <c r="D19" s="69">
        <f t="shared" si="0"/>
        <v>0</v>
      </c>
      <c r="E19" s="68">
        <v>0.58085500000000001</v>
      </c>
      <c r="F19" s="67"/>
      <c r="G19" s="66">
        <f t="shared" si="1"/>
        <v>0</v>
      </c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 t="s">
        <v>112</v>
      </c>
      <c r="B20" s="71">
        <v>0</v>
      </c>
      <c r="C20" s="70">
        <v>0.2</v>
      </c>
      <c r="D20" s="69">
        <f t="shared" si="0"/>
        <v>0</v>
      </c>
      <c r="E20" s="68">
        <v>0.58085500000000001</v>
      </c>
      <c r="F20" s="67"/>
      <c r="G20" s="66">
        <f t="shared" si="1"/>
        <v>0</v>
      </c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 t="s">
        <v>114</v>
      </c>
      <c r="B21" s="71">
        <v>0</v>
      </c>
      <c r="C21" s="70">
        <v>0.2</v>
      </c>
      <c r="D21" s="69">
        <f t="shared" si="0"/>
        <v>0</v>
      </c>
      <c r="E21" s="68">
        <v>0.58085500000000001</v>
      </c>
      <c r="F21" s="67"/>
      <c r="G21" s="66">
        <f t="shared" si="1"/>
        <v>0</v>
      </c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 t="s">
        <v>116</v>
      </c>
      <c r="B22" s="71">
        <v>1</v>
      </c>
      <c r="C22" s="70">
        <v>0.17</v>
      </c>
      <c r="D22" s="69">
        <f t="shared" si="0"/>
        <v>0.17</v>
      </c>
      <c r="E22" s="68">
        <v>0.58085500000000001</v>
      </c>
      <c r="F22" s="67"/>
      <c r="G22" s="66">
        <f t="shared" si="1"/>
        <v>0.1</v>
      </c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 t="s">
        <v>118</v>
      </c>
      <c r="B23" s="71">
        <v>1</v>
      </c>
      <c r="C23" s="70">
        <v>0.05</v>
      </c>
      <c r="D23" s="69">
        <f t="shared" si="0"/>
        <v>0.05</v>
      </c>
      <c r="E23" s="68">
        <v>0.58085500000000001</v>
      </c>
      <c r="F23" s="67"/>
      <c r="G23" s="66">
        <f t="shared" si="1"/>
        <v>0.03</v>
      </c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 t="s">
        <v>120</v>
      </c>
      <c r="B24" s="71">
        <v>3</v>
      </c>
      <c r="C24" s="70">
        <v>0.05</v>
      </c>
      <c r="D24" s="69">
        <f t="shared" si="0"/>
        <v>0.15</v>
      </c>
      <c r="E24" s="68">
        <v>0.58085500000000001</v>
      </c>
      <c r="F24" s="67"/>
      <c r="G24" s="66">
        <f t="shared" si="1"/>
        <v>0.09</v>
      </c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 t="s">
        <v>117</v>
      </c>
      <c r="B25" s="62">
        <v>1</v>
      </c>
      <c r="C25" s="70">
        <v>0.05</v>
      </c>
      <c r="D25" s="69">
        <f t="shared" si="0"/>
        <v>0.05</v>
      </c>
      <c r="E25" s="68">
        <v>0.58085500000000001</v>
      </c>
      <c r="F25" s="67"/>
      <c r="G25" s="66">
        <f t="shared" si="1"/>
        <v>0.03</v>
      </c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 t="s">
        <v>123</v>
      </c>
      <c r="B26" s="61">
        <v>0</v>
      </c>
      <c r="C26" s="70">
        <v>2</v>
      </c>
      <c r="D26" s="69">
        <f t="shared" si="0"/>
        <v>0</v>
      </c>
      <c r="E26" s="68">
        <v>0.58085500000000001</v>
      </c>
      <c r="F26" s="67"/>
      <c r="G26" s="66">
        <f t="shared" si="1"/>
        <v>0</v>
      </c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2.81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42">
        <v>4.0599999999999996</v>
      </c>
      <c r="D33" s="69">
        <f t="shared" ref="D33:D38" si="3">IFERROR(ROUND(B33*C33,5),0)</f>
        <v>4.0599999999999996</v>
      </c>
      <c r="E33" s="70">
        <v>0.58085500000000001</v>
      </c>
      <c r="F33" s="67"/>
      <c r="G33" s="67">
        <f t="shared" ref="G33:G38" si="4">IFERROR(TRUNC(ROUND(D33*E33,2),2),0)</f>
        <v>2.36</v>
      </c>
    </row>
    <row r="34" spans="1:22" x14ac:dyDescent="0.25">
      <c r="A34" s="63" t="s">
        <v>131</v>
      </c>
      <c r="B34" s="43">
        <v>1</v>
      </c>
      <c r="C34" s="42">
        <v>3.66</v>
      </c>
      <c r="D34" s="69">
        <f t="shared" si="3"/>
        <v>3.66</v>
      </c>
      <c r="E34" s="70">
        <v>0.58085500000000001</v>
      </c>
      <c r="F34" s="67"/>
      <c r="G34" s="67">
        <f t="shared" si="4"/>
        <v>2.13</v>
      </c>
    </row>
    <row r="35" spans="1:22" x14ac:dyDescent="0.25">
      <c r="A35" s="63" t="s">
        <v>132</v>
      </c>
      <c r="B35" s="43">
        <v>1</v>
      </c>
      <c r="C35" s="42">
        <v>3.66</v>
      </c>
      <c r="D35" s="69">
        <f t="shared" si="3"/>
        <v>3.66</v>
      </c>
      <c r="E35" s="70">
        <v>0.58085500000000001</v>
      </c>
      <c r="F35" s="67"/>
      <c r="G35" s="67">
        <f t="shared" si="4"/>
        <v>2.13</v>
      </c>
    </row>
    <row r="36" spans="1:22" x14ac:dyDescent="0.25">
      <c r="A36" s="63" t="s">
        <v>133</v>
      </c>
      <c r="B36" s="43">
        <v>0</v>
      </c>
      <c r="C36" s="42">
        <v>4.0599999999999996</v>
      </c>
      <c r="D36" s="69">
        <f t="shared" si="3"/>
        <v>0</v>
      </c>
      <c r="E36" s="70">
        <v>0.58085500000000001</v>
      </c>
      <c r="F36" s="67"/>
      <c r="G36" s="67">
        <f t="shared" si="4"/>
        <v>0</v>
      </c>
    </row>
    <row r="37" spans="1:22" x14ac:dyDescent="0.25">
      <c r="A37" s="63" t="s">
        <v>134</v>
      </c>
      <c r="B37" s="43">
        <v>0</v>
      </c>
      <c r="C37" s="42">
        <v>4.08</v>
      </c>
      <c r="D37" s="69">
        <f t="shared" si="3"/>
        <v>0</v>
      </c>
      <c r="E37" s="70">
        <v>0.58085500000000001</v>
      </c>
      <c r="F37" s="67"/>
      <c r="G37" s="67">
        <f t="shared" si="4"/>
        <v>0</v>
      </c>
    </row>
    <row r="38" spans="1:22" x14ac:dyDescent="0.25">
      <c r="A38" s="63"/>
      <c r="B38" s="43">
        <v>0</v>
      </c>
      <c r="C38" s="63"/>
      <c r="D38" s="69">
        <f t="shared" si="3"/>
        <v>0</v>
      </c>
      <c r="E38" s="70">
        <v>0</v>
      </c>
      <c r="F38" s="67"/>
      <c r="G38" s="67">
        <f t="shared" si="4"/>
        <v>0</v>
      </c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6.62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230</v>
      </c>
      <c r="B44" s="36"/>
      <c r="C44" s="35" t="s">
        <v>11</v>
      </c>
      <c r="D44" s="34">
        <v>1</v>
      </c>
      <c r="E44" s="33">
        <v>5.94</v>
      </c>
      <c r="F44" s="32"/>
      <c r="G44" s="63">
        <f>IFERROR(TRUNC(ROUND(D44*E44,2),2),0)</f>
        <v>5.94</v>
      </c>
      <c r="J44" s="31"/>
    </row>
    <row r="45" spans="1:22" x14ac:dyDescent="0.25">
      <c r="A45" s="30" t="s">
        <v>231</v>
      </c>
      <c r="B45" s="29"/>
      <c r="C45" s="35" t="s">
        <v>11</v>
      </c>
      <c r="D45" s="34">
        <v>1</v>
      </c>
      <c r="E45" s="100">
        <v>7</v>
      </c>
      <c r="F45" s="64"/>
      <c r="G45" s="63">
        <f t="shared" ref="G45:G63" si="5">IFERROR(TRUNC(ROUND(D45*E45,2),2),0)</f>
        <v>7</v>
      </c>
      <c r="J45" s="31"/>
    </row>
    <row r="46" spans="1:22" x14ac:dyDescent="0.25">
      <c r="A46" s="30" t="s">
        <v>232</v>
      </c>
      <c r="B46" s="29"/>
      <c r="C46" s="112" t="s">
        <v>11</v>
      </c>
      <c r="D46" s="101">
        <v>1</v>
      </c>
      <c r="E46" s="102">
        <v>73</v>
      </c>
      <c r="F46" s="67"/>
      <c r="G46" s="63">
        <f t="shared" si="5"/>
        <v>73</v>
      </c>
      <c r="J46" s="31"/>
    </row>
    <row r="47" spans="1:22" ht="25.5" x14ac:dyDescent="0.25">
      <c r="A47" s="30" t="s">
        <v>233</v>
      </c>
      <c r="B47" s="29"/>
      <c r="C47" s="35" t="s">
        <v>11</v>
      </c>
      <c r="D47" s="34">
        <v>1</v>
      </c>
      <c r="E47" s="102">
        <v>19.55</v>
      </c>
      <c r="F47" s="67"/>
      <c r="G47" s="63">
        <f t="shared" si="5"/>
        <v>19.55</v>
      </c>
      <c r="J47" s="31"/>
    </row>
    <row r="48" spans="1:22" ht="25.5" x14ac:dyDescent="0.25">
      <c r="A48" s="30" t="s">
        <v>234</v>
      </c>
      <c r="B48" s="29"/>
      <c r="C48" s="35" t="s">
        <v>160</v>
      </c>
      <c r="D48" s="34">
        <v>1</v>
      </c>
      <c r="E48" s="102">
        <v>5.19</v>
      </c>
      <c r="F48" s="67"/>
      <c r="G48" s="63">
        <f t="shared" si="5"/>
        <v>5.19</v>
      </c>
      <c r="J48" s="31"/>
    </row>
    <row r="49" spans="1:10" ht="25.5" x14ac:dyDescent="0.25">
      <c r="A49" s="30" t="s">
        <v>235</v>
      </c>
      <c r="B49" s="29"/>
      <c r="C49" s="35" t="s">
        <v>160</v>
      </c>
      <c r="D49" s="34">
        <v>1</v>
      </c>
      <c r="E49" s="102">
        <v>5.88</v>
      </c>
      <c r="F49" s="67"/>
      <c r="G49" s="63">
        <f t="shared" si="5"/>
        <v>5.88</v>
      </c>
      <c r="J49" s="31"/>
    </row>
    <row r="50" spans="1:10" ht="25.5" x14ac:dyDescent="0.25">
      <c r="A50" s="30" t="s">
        <v>236</v>
      </c>
      <c r="B50" s="29"/>
      <c r="C50" s="35" t="s">
        <v>160</v>
      </c>
      <c r="D50" s="34">
        <v>1</v>
      </c>
      <c r="E50" s="102">
        <v>4.24</v>
      </c>
      <c r="F50" s="67"/>
      <c r="G50" s="63">
        <f t="shared" si="5"/>
        <v>4.24</v>
      </c>
      <c r="J50" s="31"/>
    </row>
    <row r="51" spans="1:10" ht="25.5" x14ac:dyDescent="0.25">
      <c r="A51" s="30" t="s">
        <v>237</v>
      </c>
      <c r="B51" s="29"/>
      <c r="C51" s="35" t="s">
        <v>160</v>
      </c>
      <c r="D51" s="34">
        <v>1</v>
      </c>
      <c r="E51" s="102">
        <v>0.65</v>
      </c>
      <c r="F51" s="67"/>
      <c r="G51" s="63">
        <f t="shared" si="5"/>
        <v>0.65</v>
      </c>
      <c r="J51" s="31"/>
    </row>
    <row r="52" spans="1:10" x14ac:dyDescent="0.25">
      <c r="A52" s="30" t="s">
        <v>238</v>
      </c>
      <c r="B52" s="29"/>
      <c r="C52" s="35" t="s">
        <v>11</v>
      </c>
      <c r="D52" s="34">
        <v>1</v>
      </c>
      <c r="E52" s="102">
        <v>1.57</v>
      </c>
      <c r="F52" s="67"/>
      <c r="G52" s="63">
        <f t="shared" si="5"/>
        <v>1.57</v>
      </c>
      <c r="J52" s="31"/>
    </row>
    <row r="53" spans="1:10" x14ac:dyDescent="0.25">
      <c r="A53" s="30" t="s">
        <v>47</v>
      </c>
      <c r="B53" s="29"/>
      <c r="C53" s="35" t="s">
        <v>47</v>
      </c>
      <c r="D53" s="34" t="s">
        <v>47</v>
      </c>
      <c r="E53" s="102" t="s">
        <v>47</v>
      </c>
      <c r="F53" s="67"/>
      <c r="G53" s="63">
        <f t="shared" si="5"/>
        <v>0</v>
      </c>
      <c r="J53" s="31"/>
    </row>
    <row r="54" spans="1:10" x14ac:dyDescent="0.25">
      <c r="A54" s="30" t="s">
        <v>47</v>
      </c>
      <c r="B54" s="29"/>
      <c r="C54" s="35" t="s">
        <v>47</v>
      </c>
      <c r="D54" s="34" t="s">
        <v>47</v>
      </c>
      <c r="E54" s="102" t="s">
        <v>47</v>
      </c>
      <c r="F54" s="67"/>
      <c r="G54" s="63">
        <f t="shared" si="5"/>
        <v>0</v>
      </c>
      <c r="J54" s="31"/>
    </row>
    <row r="55" spans="1:10" x14ac:dyDescent="0.25">
      <c r="A55" s="43" t="s">
        <v>47</v>
      </c>
      <c r="B55" s="70"/>
      <c r="C55" s="35" t="s">
        <v>47</v>
      </c>
      <c r="D55" s="34" t="s">
        <v>47</v>
      </c>
      <c r="E55" s="43" t="s">
        <v>47</v>
      </c>
      <c r="F55" s="67"/>
      <c r="G55" s="63">
        <f t="shared" si="5"/>
        <v>0</v>
      </c>
    </row>
    <row r="56" spans="1:10" x14ac:dyDescent="0.25">
      <c r="A56" s="30" t="s">
        <v>47</v>
      </c>
      <c r="B56" s="29"/>
      <c r="C56" s="35" t="s">
        <v>47</v>
      </c>
      <c r="D56" s="34" t="s">
        <v>47</v>
      </c>
      <c r="E56" s="102" t="s">
        <v>47</v>
      </c>
      <c r="F56" s="67"/>
      <c r="G56" s="63">
        <f t="shared" si="5"/>
        <v>0</v>
      </c>
      <c r="J56" s="31"/>
    </row>
    <row r="57" spans="1:10" x14ac:dyDescent="0.25">
      <c r="A57" s="30" t="s">
        <v>47</v>
      </c>
      <c r="B57" s="29"/>
      <c r="C57" s="35" t="s">
        <v>47</v>
      </c>
      <c r="D57" s="34" t="s">
        <v>47</v>
      </c>
      <c r="E57" s="102" t="s">
        <v>47</v>
      </c>
      <c r="F57" s="67"/>
      <c r="G57" s="63">
        <f t="shared" si="5"/>
        <v>0</v>
      </c>
      <c r="J57" s="31"/>
    </row>
    <row r="58" spans="1:10" x14ac:dyDescent="0.25">
      <c r="A58" s="30" t="s">
        <v>47</v>
      </c>
      <c r="B58" s="29"/>
      <c r="C58" s="35" t="s">
        <v>47</v>
      </c>
      <c r="D58" s="34" t="s">
        <v>47</v>
      </c>
      <c r="E58" s="102" t="s">
        <v>47</v>
      </c>
      <c r="F58" s="67"/>
      <c r="G58" s="63">
        <f t="shared" si="5"/>
        <v>0</v>
      </c>
      <c r="J58" s="31"/>
    </row>
    <row r="59" spans="1:10" x14ac:dyDescent="0.25">
      <c r="A59" s="30" t="s">
        <v>47</v>
      </c>
      <c r="B59" s="29"/>
      <c r="C59" s="35" t="s">
        <v>47</v>
      </c>
      <c r="D59" s="34" t="s">
        <v>47</v>
      </c>
      <c r="E59" s="102" t="s">
        <v>47</v>
      </c>
      <c r="F59" s="67"/>
      <c r="G59" s="63">
        <f t="shared" si="5"/>
        <v>0</v>
      </c>
      <c r="J59" s="31"/>
    </row>
    <row r="60" spans="1:10" x14ac:dyDescent="0.25">
      <c r="A60" s="30" t="s">
        <v>47</v>
      </c>
      <c r="B60" s="29"/>
      <c r="C60" s="35" t="s">
        <v>47</v>
      </c>
      <c r="D60" s="34" t="s">
        <v>47</v>
      </c>
      <c r="E60" s="102" t="s">
        <v>47</v>
      </c>
      <c r="F60" s="67"/>
      <c r="G60" s="63">
        <f t="shared" si="5"/>
        <v>0</v>
      </c>
      <c r="J60" s="31"/>
    </row>
    <row r="61" spans="1:10" x14ac:dyDescent="0.25">
      <c r="A61" s="43" t="s">
        <v>47</v>
      </c>
      <c r="B61" s="70"/>
      <c r="C61" s="63" t="s">
        <v>47</v>
      </c>
      <c r="D61" s="63" t="s">
        <v>47</v>
      </c>
      <c r="E61" s="43" t="s">
        <v>47</v>
      </c>
      <c r="F61" s="67"/>
      <c r="G61" s="63">
        <f t="shared" si="5"/>
        <v>0</v>
      </c>
    </row>
    <row r="62" spans="1:10" x14ac:dyDescent="0.25">
      <c r="A62" s="43" t="s">
        <v>47</v>
      </c>
      <c r="B62" s="70"/>
      <c r="C62" s="63" t="s">
        <v>47</v>
      </c>
      <c r="D62" s="63" t="s">
        <v>47</v>
      </c>
      <c r="E62" s="43" t="s">
        <v>47</v>
      </c>
      <c r="F62" s="67"/>
      <c r="G62" s="63">
        <f t="shared" si="5"/>
        <v>0</v>
      </c>
    </row>
    <row r="63" spans="1:10" x14ac:dyDescent="0.25">
      <c r="A63" s="103" t="s">
        <v>47</v>
      </c>
      <c r="B63" s="55"/>
      <c r="C63" s="56" t="s">
        <v>47</v>
      </c>
      <c r="D63" s="56" t="s">
        <v>47</v>
      </c>
      <c r="E63" s="103" t="s">
        <v>47</v>
      </c>
      <c r="F63" s="97"/>
      <c r="G63" s="63">
        <f t="shared" si="5"/>
        <v>0</v>
      </c>
    </row>
    <row r="64" spans="1:10" x14ac:dyDescent="0.25">
      <c r="A64" s="40" t="s">
        <v>47</v>
      </c>
      <c r="B64" s="51"/>
      <c r="C64" s="52" t="s">
        <v>47</v>
      </c>
      <c r="D64" s="52" t="s">
        <v>47</v>
      </c>
      <c r="E64" s="40" t="s">
        <v>47</v>
      </c>
      <c r="F64" s="39"/>
      <c r="G64" s="39">
        <f>TRUNC(ROUND(SUM(G44:G63),2),2)</f>
        <v>123.02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2</v>
      </c>
      <c r="F69" s="67"/>
      <c r="G69" s="63">
        <f>IFERROR(TRUNC(ROUND(D69*E69,2),2),0)</f>
        <v>2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2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134.44999999999999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2.5000000000000001E-2</v>
      </c>
      <c r="G73" s="52">
        <f>TRUNC(ROUND(G72*F73,2),2)</f>
        <v>3.36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2.5000000000000001E-2</v>
      </c>
      <c r="G74" s="52">
        <f>TRUNC(ROUND(G72*F74,2),2)</f>
        <v>3.36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141.16999999999999</v>
      </c>
      <c r="U75" s="113" t="s">
        <v>152</v>
      </c>
      <c r="V75" s="113">
        <f>+TRUNC(ROUND(G29+G40+G71+G73+G74,2),2)</f>
        <v>18.149999999999999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123.02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view="pageBreakPreview" zoomScale="60" zoomScaleNormal="100" workbookViewId="0">
      <selection activeCell="F73" sqref="F73:F74"/>
    </sheetView>
  </sheetViews>
  <sheetFormatPr baseColWidth="10" defaultRowHeight="15" x14ac:dyDescent="0.25"/>
  <cols>
    <col min="1" max="1" width="68.28515625" style="113" customWidth="1"/>
    <col min="2" max="7" width="11.42578125" style="113"/>
    <col min="8" max="22" width="0" style="113" hidden="1" customWidth="1"/>
    <col min="23" max="16384" width="11.42578125" style="113"/>
  </cols>
  <sheetData>
    <row r="1" spans="1:22" ht="21" x14ac:dyDescent="0.35">
      <c r="A1" s="182" t="s">
        <v>65</v>
      </c>
      <c r="B1" s="183"/>
      <c r="C1" s="183"/>
      <c r="D1" s="183"/>
      <c r="E1" s="183"/>
      <c r="F1" s="183"/>
      <c r="G1" s="184"/>
    </row>
    <row r="2" spans="1:22" x14ac:dyDescent="0.25">
      <c r="A2" s="96" t="s">
        <v>66</v>
      </c>
      <c r="B2" s="95"/>
      <c r="C2" s="95"/>
      <c r="D2" s="95" t="s">
        <v>67</v>
      </c>
      <c r="E2" s="185"/>
      <c r="F2" s="185"/>
      <c r="G2" s="186"/>
    </row>
    <row r="3" spans="1:22" x14ac:dyDescent="0.25">
      <c r="A3" s="96" t="s">
        <v>68</v>
      </c>
      <c r="B3" s="94"/>
      <c r="C3" s="95"/>
      <c r="D3" s="95"/>
      <c r="E3" s="185"/>
      <c r="F3" s="185"/>
      <c r="G3" s="186"/>
    </row>
    <row r="4" spans="1:22" ht="18" x14ac:dyDescent="0.25">
      <c r="A4" s="187" t="s">
        <v>69</v>
      </c>
      <c r="B4" s="188"/>
      <c r="C4" s="188"/>
      <c r="D4" s="188"/>
      <c r="E4" s="188"/>
      <c r="F4" s="188"/>
      <c r="G4" s="189"/>
    </row>
    <row r="5" spans="1:22" x14ac:dyDescent="0.25">
      <c r="A5" s="98"/>
      <c r="B5" s="93"/>
      <c r="C5" s="93"/>
      <c r="D5" s="92" t="s">
        <v>70</v>
      </c>
      <c r="F5" s="91"/>
      <c r="G5" s="28"/>
    </row>
    <row r="6" spans="1:22" x14ac:dyDescent="0.25">
      <c r="A6" s="90" t="s">
        <v>71</v>
      </c>
      <c r="B6" s="89"/>
      <c r="C6" s="93"/>
      <c r="D6" s="93"/>
      <c r="E6" s="93"/>
      <c r="F6" s="93"/>
      <c r="G6" s="88"/>
    </row>
    <row r="7" spans="1:22" x14ac:dyDescent="0.25">
      <c r="A7" s="190" t="s">
        <v>239</v>
      </c>
      <c r="B7" s="191"/>
      <c r="C7" s="191"/>
      <c r="D7" s="191"/>
      <c r="E7" s="191"/>
      <c r="F7" s="87" t="s">
        <v>72</v>
      </c>
      <c r="G7" s="86" t="s">
        <v>11</v>
      </c>
      <c r="I7" s="85" t="s">
        <v>73</v>
      </c>
      <c r="J7" s="113">
        <v>2</v>
      </c>
    </row>
    <row r="8" spans="1:22" x14ac:dyDescent="0.25">
      <c r="A8" s="84" t="s">
        <v>74</v>
      </c>
      <c r="B8" s="83"/>
      <c r="C8" s="83"/>
      <c r="D8" s="83"/>
      <c r="E8" s="192"/>
      <c r="F8" s="192"/>
      <c r="G8" s="82"/>
    </row>
    <row r="9" spans="1:22" x14ac:dyDescent="0.25">
      <c r="A9" s="193" t="s">
        <v>75</v>
      </c>
      <c r="B9" s="194"/>
      <c r="C9" s="81"/>
      <c r="D9" s="81"/>
      <c r="E9" s="195"/>
      <c r="F9" s="195"/>
      <c r="G9" s="80"/>
      <c r="H9" s="79"/>
      <c r="I9" s="78" t="s">
        <v>76</v>
      </c>
      <c r="J9" s="78" t="s">
        <v>77</v>
      </c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ht="25.5" x14ac:dyDescent="0.25">
      <c r="A10" s="77" t="s">
        <v>78</v>
      </c>
      <c r="B10" s="77" t="s">
        <v>79</v>
      </c>
      <c r="C10" s="77" t="s">
        <v>80</v>
      </c>
      <c r="D10" s="77" t="s">
        <v>81</v>
      </c>
      <c r="E10" s="179" t="s">
        <v>82</v>
      </c>
      <c r="F10" s="179"/>
      <c r="G10" s="77" t="s">
        <v>83</v>
      </c>
      <c r="I10" s="76">
        <v>0.5</v>
      </c>
      <c r="J10" s="76">
        <f>1/I10</f>
        <v>2</v>
      </c>
    </row>
    <row r="11" spans="1:22" x14ac:dyDescent="0.25">
      <c r="A11" s="75"/>
      <c r="B11" s="74" t="s">
        <v>84</v>
      </c>
      <c r="C11" s="73" t="s">
        <v>85</v>
      </c>
      <c r="D11" s="74" t="s">
        <v>86</v>
      </c>
      <c r="E11" s="180" t="s">
        <v>87</v>
      </c>
      <c r="F11" s="178"/>
      <c r="G11" s="72" t="s">
        <v>88</v>
      </c>
      <c r="L11" s="113" t="s">
        <v>89</v>
      </c>
      <c r="M11" s="113" t="s">
        <v>90</v>
      </c>
      <c r="N11" s="113" t="s">
        <v>91</v>
      </c>
      <c r="O11" s="113" t="s">
        <v>92</v>
      </c>
      <c r="P11" s="113" t="s">
        <v>93</v>
      </c>
      <c r="Q11" s="113" t="s">
        <v>94</v>
      </c>
      <c r="R11" s="113" t="s">
        <v>95</v>
      </c>
      <c r="S11" s="113" t="s">
        <v>96</v>
      </c>
    </row>
    <row r="12" spans="1:22" x14ac:dyDescent="0.25">
      <c r="A12" s="71" t="s">
        <v>97</v>
      </c>
      <c r="B12" s="71">
        <v>1</v>
      </c>
      <c r="C12" s="70">
        <v>4.25</v>
      </c>
      <c r="D12" s="69">
        <f>IFERROR(ROUND(B12*C12,5),0)</f>
        <v>4.25</v>
      </c>
      <c r="E12" s="68">
        <v>7</v>
      </c>
      <c r="F12" s="67"/>
      <c r="G12" s="66">
        <f>IFERROR(TRUNC(ROUND(D12*E12,2),2),0)</f>
        <v>29.75</v>
      </c>
      <c r="I12" s="113" t="s">
        <v>98</v>
      </c>
      <c r="J12" s="113">
        <v>2</v>
      </c>
      <c r="U12" s="113">
        <v>6.25</v>
      </c>
      <c r="V12" s="113">
        <f>+U12*1.4</f>
        <v>8.75</v>
      </c>
    </row>
    <row r="13" spans="1:22" x14ac:dyDescent="0.25">
      <c r="A13" s="71" t="s">
        <v>108</v>
      </c>
      <c r="B13" s="71">
        <v>1</v>
      </c>
      <c r="C13" s="70">
        <v>0.15</v>
      </c>
      <c r="D13" s="69">
        <f t="shared" ref="D13:D16" si="0">IFERROR(ROUND(B13*C13,5),0)</f>
        <v>0.15</v>
      </c>
      <c r="E13" s="65">
        <f>+E12</f>
        <v>7</v>
      </c>
      <c r="F13" s="64"/>
      <c r="G13" s="66">
        <f t="shared" ref="G13:G16" si="1">IFERROR(TRUNC(ROUND(D13*E13,2),2),0)</f>
        <v>1.05</v>
      </c>
      <c r="I13" s="113" t="s">
        <v>100</v>
      </c>
      <c r="J13" s="113">
        <v>2</v>
      </c>
      <c r="L13" s="113">
        <f>8*20*12</f>
        <v>1920</v>
      </c>
      <c r="M13" s="113">
        <f>+L13*0.7</f>
        <v>1344</v>
      </c>
      <c r="N13" s="113">
        <v>2</v>
      </c>
      <c r="O13" s="113">
        <f>+M13*N13</f>
        <v>2688</v>
      </c>
      <c r="P13" s="113">
        <v>150</v>
      </c>
      <c r="Q13" s="113">
        <f>+P13/O13</f>
        <v>5.5803571428571432E-2</v>
      </c>
      <c r="R13" s="113">
        <v>1.5</v>
      </c>
      <c r="S13" s="113">
        <f>ROUND(+Q13*R13,5)</f>
        <v>8.3710000000000007E-2</v>
      </c>
      <c r="U13" s="113">
        <v>15</v>
      </c>
      <c r="V13" s="113">
        <f t="shared" ref="V13:V26" si="2">+U13*1.4</f>
        <v>21</v>
      </c>
    </row>
    <row r="14" spans="1:22" x14ac:dyDescent="0.25">
      <c r="A14" s="71" t="s">
        <v>240</v>
      </c>
      <c r="B14" s="71">
        <v>1</v>
      </c>
      <c r="C14" s="70">
        <v>7.9000000000000001E-2</v>
      </c>
      <c r="D14" s="69">
        <f t="shared" si="0"/>
        <v>7.9000000000000001E-2</v>
      </c>
      <c r="E14" s="65">
        <f t="shared" ref="E14:E16" si="3">+E13</f>
        <v>7</v>
      </c>
      <c r="F14" s="67"/>
      <c r="G14" s="66">
        <f t="shared" si="1"/>
        <v>0.55000000000000004</v>
      </c>
      <c r="I14" s="113" t="s">
        <v>102</v>
      </c>
      <c r="J14" s="113">
        <v>2</v>
      </c>
      <c r="U14" s="113">
        <v>65</v>
      </c>
      <c r="V14" s="113">
        <f t="shared" si="2"/>
        <v>91</v>
      </c>
    </row>
    <row r="15" spans="1:22" x14ac:dyDescent="0.25">
      <c r="A15" s="71" t="s">
        <v>120</v>
      </c>
      <c r="B15" s="71">
        <v>4</v>
      </c>
      <c r="C15" s="70">
        <v>0.05</v>
      </c>
      <c r="D15" s="69">
        <f t="shared" si="0"/>
        <v>0.2</v>
      </c>
      <c r="E15" s="65">
        <f t="shared" si="3"/>
        <v>7</v>
      </c>
      <c r="F15" s="67"/>
      <c r="G15" s="66">
        <f t="shared" si="1"/>
        <v>1.4</v>
      </c>
      <c r="I15" s="113" t="s">
        <v>104</v>
      </c>
      <c r="J15" s="113">
        <v>2</v>
      </c>
      <c r="U15" s="113">
        <v>2</v>
      </c>
      <c r="V15" s="113">
        <f t="shared" si="2"/>
        <v>2.8</v>
      </c>
    </row>
    <row r="16" spans="1:22" x14ac:dyDescent="0.25">
      <c r="A16" s="71" t="s">
        <v>241</v>
      </c>
      <c r="B16" s="71">
        <v>1</v>
      </c>
      <c r="C16" s="70">
        <v>0.15</v>
      </c>
      <c r="D16" s="69">
        <f t="shared" si="0"/>
        <v>0.15</v>
      </c>
      <c r="E16" s="65">
        <f t="shared" si="3"/>
        <v>7</v>
      </c>
      <c r="F16" s="67"/>
      <c r="G16" s="66">
        <f t="shared" si="1"/>
        <v>1.05</v>
      </c>
      <c r="I16" s="113" t="s">
        <v>106</v>
      </c>
      <c r="J16" s="113">
        <v>2</v>
      </c>
      <c r="U16" s="113">
        <v>0.5</v>
      </c>
      <c r="V16" s="113">
        <f t="shared" si="2"/>
        <v>0.7</v>
      </c>
    </row>
    <row r="17" spans="1:22" x14ac:dyDescent="0.25">
      <c r="A17" s="71"/>
      <c r="B17" s="71"/>
      <c r="C17" s="70"/>
      <c r="D17" s="69"/>
      <c r="E17" s="68"/>
      <c r="F17" s="67"/>
      <c r="G17" s="66"/>
      <c r="I17" s="113" t="s">
        <v>107</v>
      </c>
      <c r="J17" s="113">
        <v>6</v>
      </c>
      <c r="U17" s="113">
        <v>0.15</v>
      </c>
      <c r="V17" s="113">
        <f t="shared" si="2"/>
        <v>0.21</v>
      </c>
    </row>
    <row r="18" spans="1:22" x14ac:dyDescent="0.25">
      <c r="A18" s="63"/>
      <c r="B18" s="71"/>
      <c r="C18" s="70"/>
      <c r="D18" s="69"/>
      <c r="E18" s="68"/>
      <c r="F18" s="67"/>
      <c r="G18" s="66"/>
      <c r="I18" s="113" t="s">
        <v>109</v>
      </c>
      <c r="J18" s="113">
        <v>2</v>
      </c>
      <c r="U18" s="113">
        <v>0.15</v>
      </c>
      <c r="V18" s="113">
        <f t="shared" si="2"/>
        <v>0.21</v>
      </c>
    </row>
    <row r="19" spans="1:22" x14ac:dyDescent="0.25">
      <c r="A19" s="71"/>
      <c r="B19" s="71"/>
      <c r="C19" s="70"/>
      <c r="D19" s="69"/>
      <c r="E19" s="68"/>
      <c r="F19" s="67"/>
      <c r="G19" s="66"/>
      <c r="I19" s="113" t="s">
        <v>111</v>
      </c>
      <c r="J19" s="113">
        <v>1</v>
      </c>
      <c r="U19" s="113">
        <v>0.16</v>
      </c>
      <c r="V19" s="113">
        <f t="shared" si="2"/>
        <v>0.22399999999999998</v>
      </c>
    </row>
    <row r="20" spans="1:22" x14ac:dyDescent="0.25">
      <c r="A20" s="71"/>
      <c r="B20" s="71"/>
      <c r="C20" s="70"/>
      <c r="D20" s="69"/>
      <c r="E20" s="68"/>
      <c r="F20" s="67"/>
      <c r="G20" s="66"/>
      <c r="I20" s="113" t="s">
        <v>113</v>
      </c>
      <c r="J20" s="113">
        <v>4</v>
      </c>
      <c r="U20" s="113">
        <v>0.2</v>
      </c>
      <c r="V20" s="113">
        <f t="shared" si="2"/>
        <v>0.27999999999999997</v>
      </c>
    </row>
    <row r="21" spans="1:22" x14ac:dyDescent="0.25">
      <c r="A21" s="71"/>
      <c r="B21" s="71"/>
      <c r="C21" s="70"/>
      <c r="D21" s="69"/>
      <c r="E21" s="68"/>
      <c r="F21" s="67"/>
      <c r="G21" s="66"/>
      <c r="I21" s="113" t="s">
        <v>115</v>
      </c>
      <c r="J21" s="113">
        <v>4</v>
      </c>
      <c r="U21" s="113">
        <v>0.2</v>
      </c>
      <c r="V21" s="113">
        <f t="shared" si="2"/>
        <v>0.27999999999999997</v>
      </c>
    </row>
    <row r="22" spans="1:22" x14ac:dyDescent="0.25">
      <c r="A22" s="71"/>
      <c r="B22" s="71"/>
      <c r="C22" s="70"/>
      <c r="D22" s="69"/>
      <c r="E22" s="68"/>
      <c r="F22" s="67"/>
      <c r="G22" s="66"/>
      <c r="I22" s="113" t="s">
        <v>117</v>
      </c>
      <c r="J22" s="113">
        <v>1</v>
      </c>
      <c r="U22" s="113">
        <v>0.17</v>
      </c>
      <c r="V22" s="113">
        <f t="shared" si="2"/>
        <v>0.23799999999999999</v>
      </c>
    </row>
    <row r="23" spans="1:22" x14ac:dyDescent="0.25">
      <c r="A23" s="71"/>
      <c r="B23" s="71"/>
      <c r="C23" s="70"/>
      <c r="D23" s="69"/>
      <c r="E23" s="68"/>
      <c r="F23" s="67"/>
      <c r="G23" s="66"/>
      <c r="I23" s="113" t="s">
        <v>119</v>
      </c>
      <c r="J23" s="113">
        <v>5</v>
      </c>
      <c r="U23" s="113">
        <v>0.05</v>
      </c>
      <c r="V23" s="113">
        <f t="shared" si="2"/>
        <v>6.9999999999999993E-2</v>
      </c>
    </row>
    <row r="24" spans="1:22" x14ac:dyDescent="0.25">
      <c r="A24" s="62"/>
      <c r="B24" s="71"/>
      <c r="C24" s="70"/>
      <c r="D24" s="69"/>
      <c r="E24" s="68"/>
      <c r="F24" s="67"/>
      <c r="G24" s="66"/>
      <c r="I24" s="113" t="s">
        <v>121</v>
      </c>
      <c r="J24" s="113">
        <v>5</v>
      </c>
      <c r="U24" s="113">
        <v>0.05</v>
      </c>
      <c r="V24" s="113">
        <f t="shared" si="2"/>
        <v>6.9999999999999993E-2</v>
      </c>
    </row>
    <row r="25" spans="1:22" x14ac:dyDescent="0.25">
      <c r="A25" s="61"/>
      <c r="B25" s="62"/>
      <c r="C25" s="70"/>
      <c r="D25" s="69"/>
      <c r="E25" s="68"/>
      <c r="F25" s="67"/>
      <c r="G25" s="66"/>
      <c r="I25" s="113" t="s">
        <v>122</v>
      </c>
      <c r="J25" s="113">
        <v>5</v>
      </c>
      <c r="U25" s="113">
        <v>0.05</v>
      </c>
      <c r="V25" s="113">
        <f t="shared" si="2"/>
        <v>6.9999999999999993E-2</v>
      </c>
    </row>
    <row r="26" spans="1:22" x14ac:dyDescent="0.25">
      <c r="A26" s="60"/>
      <c r="B26" s="61"/>
      <c r="C26" s="70"/>
      <c r="D26" s="69"/>
      <c r="E26" s="68"/>
      <c r="F26" s="67"/>
      <c r="G26" s="66"/>
      <c r="I26" s="113" t="s">
        <v>124</v>
      </c>
      <c r="J26" s="113">
        <v>5</v>
      </c>
      <c r="U26" s="113">
        <v>5</v>
      </c>
      <c r="V26" s="113">
        <f t="shared" si="2"/>
        <v>7</v>
      </c>
    </row>
    <row r="27" spans="1:22" x14ac:dyDescent="0.25">
      <c r="A27" s="63"/>
      <c r="B27" s="59"/>
      <c r="C27" s="70"/>
      <c r="D27" s="58"/>
      <c r="E27" s="70"/>
      <c r="F27" s="67"/>
      <c r="G27" s="57"/>
      <c r="I27" s="113" t="s">
        <v>125</v>
      </c>
      <c r="J27" s="113">
        <v>5</v>
      </c>
    </row>
    <row r="28" spans="1:22" x14ac:dyDescent="0.25">
      <c r="A28" s="56"/>
      <c r="B28" s="56"/>
      <c r="C28" s="55"/>
      <c r="D28" s="54"/>
      <c r="E28" s="55"/>
      <c r="F28" s="97"/>
      <c r="G28" s="53"/>
    </row>
    <row r="29" spans="1:22" x14ac:dyDescent="0.25">
      <c r="A29" s="52" t="s">
        <v>126</v>
      </c>
      <c r="B29" s="52"/>
      <c r="C29" s="51"/>
      <c r="D29" s="52"/>
      <c r="E29" s="155"/>
      <c r="F29" s="181"/>
      <c r="G29" s="52">
        <f>TRUNC(ROUND(SUM(G12:G28),2),2)</f>
        <v>33.799999999999997</v>
      </c>
    </row>
    <row r="30" spans="1:22" x14ac:dyDescent="0.25">
      <c r="A30" s="175" t="s">
        <v>127</v>
      </c>
      <c r="B30" s="176"/>
      <c r="C30" s="50"/>
      <c r="D30" s="50"/>
      <c r="E30" s="153"/>
      <c r="F30" s="153"/>
      <c r="G30" s="4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</row>
    <row r="31" spans="1:22" ht="25.5" x14ac:dyDescent="0.25">
      <c r="A31" s="77" t="s">
        <v>128</v>
      </c>
      <c r="B31" s="48" t="s">
        <v>79</v>
      </c>
      <c r="C31" s="77" t="s">
        <v>129</v>
      </c>
      <c r="D31" s="77" t="s">
        <v>81</v>
      </c>
      <c r="E31" s="161" t="s">
        <v>82</v>
      </c>
      <c r="F31" s="162"/>
      <c r="G31" s="47" t="s">
        <v>83</v>
      </c>
    </row>
    <row r="32" spans="1:22" x14ac:dyDescent="0.25">
      <c r="A32" s="46"/>
      <c r="B32" s="45" t="s">
        <v>84</v>
      </c>
      <c r="C32" s="54" t="s">
        <v>85</v>
      </c>
      <c r="D32" s="54" t="s">
        <v>86</v>
      </c>
      <c r="E32" s="173" t="s">
        <v>87</v>
      </c>
      <c r="F32" s="174"/>
      <c r="G32" s="44" t="s">
        <v>88</v>
      </c>
    </row>
    <row r="33" spans="1:22" x14ac:dyDescent="0.25">
      <c r="A33" s="63" t="s">
        <v>130</v>
      </c>
      <c r="B33" s="43">
        <v>1</v>
      </c>
      <c r="C33" s="63">
        <v>4.0599999999999996</v>
      </c>
      <c r="D33" s="69">
        <f t="shared" ref="D33:D37" si="4">IFERROR(ROUND(B33*C33,5),0)</f>
        <v>4.0599999999999996</v>
      </c>
      <c r="E33" s="68">
        <f>+E16</f>
        <v>7</v>
      </c>
      <c r="F33" s="67"/>
      <c r="G33" s="67">
        <f t="shared" ref="G33:G37" si="5">IFERROR(TRUNC(ROUND(D33*E33,2),2),0)</f>
        <v>28.42</v>
      </c>
    </row>
    <row r="34" spans="1:22" x14ac:dyDescent="0.25">
      <c r="A34" s="63" t="s">
        <v>131</v>
      </c>
      <c r="B34" s="43">
        <v>0</v>
      </c>
      <c r="C34" s="63">
        <v>3.66</v>
      </c>
      <c r="D34" s="69">
        <f t="shared" si="4"/>
        <v>0</v>
      </c>
      <c r="E34" s="68">
        <f>+E33</f>
        <v>7</v>
      </c>
      <c r="F34" s="67"/>
      <c r="G34" s="67">
        <f t="shared" si="5"/>
        <v>0</v>
      </c>
    </row>
    <row r="35" spans="1:22" x14ac:dyDescent="0.25">
      <c r="A35" s="63" t="s">
        <v>132</v>
      </c>
      <c r="B35" s="43">
        <v>2</v>
      </c>
      <c r="C35" s="63">
        <v>3.66</v>
      </c>
      <c r="D35" s="69">
        <f t="shared" si="4"/>
        <v>7.32</v>
      </c>
      <c r="E35" s="68">
        <f t="shared" ref="E35:E37" si="6">+E34</f>
        <v>7</v>
      </c>
      <c r="F35" s="67"/>
      <c r="G35" s="67">
        <f t="shared" si="5"/>
        <v>51.24</v>
      </c>
    </row>
    <row r="36" spans="1:22" x14ac:dyDescent="0.25">
      <c r="A36" s="63" t="s">
        <v>133</v>
      </c>
      <c r="B36" s="43">
        <v>0</v>
      </c>
      <c r="C36" s="63">
        <v>4.0599999999999996</v>
      </c>
      <c r="D36" s="69">
        <f t="shared" si="4"/>
        <v>0</v>
      </c>
      <c r="E36" s="68">
        <f t="shared" si="6"/>
        <v>7</v>
      </c>
      <c r="F36" s="67"/>
      <c r="G36" s="67">
        <f t="shared" si="5"/>
        <v>0</v>
      </c>
    </row>
    <row r="37" spans="1:22" x14ac:dyDescent="0.25">
      <c r="A37" s="63" t="s">
        <v>134</v>
      </c>
      <c r="B37" s="43">
        <v>1</v>
      </c>
      <c r="C37" s="63">
        <v>4.08</v>
      </c>
      <c r="D37" s="69">
        <f t="shared" si="4"/>
        <v>4.08</v>
      </c>
      <c r="E37" s="68">
        <f t="shared" si="6"/>
        <v>7</v>
      </c>
      <c r="F37" s="67"/>
      <c r="G37" s="67">
        <f t="shared" si="5"/>
        <v>28.56</v>
      </c>
    </row>
    <row r="38" spans="1:22" x14ac:dyDescent="0.25">
      <c r="A38" s="63"/>
      <c r="B38" s="43"/>
      <c r="C38" s="63"/>
      <c r="D38" s="69"/>
      <c r="E38" s="70"/>
      <c r="F38" s="67"/>
      <c r="G38" s="67"/>
    </row>
    <row r="39" spans="1:22" x14ac:dyDescent="0.25">
      <c r="A39" s="46"/>
      <c r="B39" s="41"/>
      <c r="C39" s="56"/>
      <c r="D39" s="54"/>
      <c r="E39" s="55"/>
      <c r="F39" s="97"/>
      <c r="G39" s="97"/>
    </row>
    <row r="40" spans="1:22" x14ac:dyDescent="0.25">
      <c r="A40" s="52" t="s">
        <v>135</v>
      </c>
      <c r="B40" s="40"/>
      <c r="C40" s="52"/>
      <c r="D40" s="52"/>
      <c r="E40" s="51"/>
      <c r="F40" s="39"/>
      <c r="G40" s="52">
        <f>TRUNC(ROUND(SUM(G33:G39),2),2)</f>
        <v>108.22</v>
      </c>
    </row>
    <row r="41" spans="1:22" x14ac:dyDescent="0.25">
      <c r="A41" s="175" t="s">
        <v>136</v>
      </c>
      <c r="B41" s="176"/>
      <c r="C41" s="50"/>
      <c r="D41" s="50"/>
      <c r="E41" s="153"/>
      <c r="F41" s="153"/>
      <c r="G41" s="4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</row>
    <row r="42" spans="1:22" x14ac:dyDescent="0.25">
      <c r="A42" s="40" t="s">
        <v>137</v>
      </c>
      <c r="B42" s="39"/>
      <c r="C42" s="52" t="s">
        <v>2</v>
      </c>
      <c r="D42" s="52" t="s">
        <v>79</v>
      </c>
      <c r="E42" s="155" t="s">
        <v>138</v>
      </c>
      <c r="F42" s="155"/>
      <c r="G42" s="52" t="s">
        <v>83</v>
      </c>
    </row>
    <row r="43" spans="1:22" x14ac:dyDescent="0.25">
      <c r="A43" s="38"/>
      <c r="B43" s="99"/>
      <c r="C43" s="74"/>
      <c r="D43" s="74" t="s">
        <v>84</v>
      </c>
      <c r="E43" s="177" t="s">
        <v>85</v>
      </c>
      <c r="F43" s="178"/>
      <c r="G43" s="74" t="s">
        <v>86</v>
      </c>
    </row>
    <row r="44" spans="1:22" x14ac:dyDescent="0.25">
      <c r="A44" s="37" t="s">
        <v>12</v>
      </c>
      <c r="B44" s="36"/>
      <c r="C44" s="35"/>
      <c r="D44" s="34"/>
      <c r="E44" s="33"/>
      <c r="F44" s="32"/>
      <c r="G44" s="63">
        <f>IFERROR(TRUNC(ROUND(D44*E44,2),2),0)</f>
        <v>0</v>
      </c>
      <c r="J44" s="31"/>
    </row>
    <row r="45" spans="1:22" x14ac:dyDescent="0.25">
      <c r="A45" s="30"/>
      <c r="B45" s="29"/>
      <c r="C45" s="35"/>
      <c r="D45" s="34"/>
      <c r="E45" s="100"/>
      <c r="F45" s="64"/>
      <c r="G45" s="63">
        <f t="shared" ref="G45:G63" si="7">IFERROR(TRUNC(ROUND(D45*E45,2),2),0)</f>
        <v>0</v>
      </c>
      <c r="J45" s="31"/>
    </row>
    <row r="46" spans="1:22" x14ac:dyDescent="0.25">
      <c r="A46" s="30"/>
      <c r="B46" s="29"/>
      <c r="C46" s="112"/>
      <c r="D46" s="101"/>
      <c r="E46" s="102"/>
      <c r="F46" s="67"/>
      <c r="G46" s="63">
        <f t="shared" si="7"/>
        <v>0</v>
      </c>
      <c r="J46" s="31"/>
    </row>
    <row r="47" spans="1:22" x14ac:dyDescent="0.25">
      <c r="A47" s="30"/>
      <c r="B47" s="29"/>
      <c r="C47" s="35"/>
      <c r="D47" s="34"/>
      <c r="E47" s="102"/>
      <c r="F47" s="67"/>
      <c r="G47" s="63">
        <f t="shared" si="7"/>
        <v>0</v>
      </c>
      <c r="J47" s="31"/>
    </row>
    <row r="48" spans="1:22" x14ac:dyDescent="0.25">
      <c r="A48" s="30"/>
      <c r="B48" s="29"/>
      <c r="C48" s="35"/>
      <c r="D48" s="34"/>
      <c r="E48" s="102"/>
      <c r="F48" s="67"/>
      <c r="G48" s="63">
        <f t="shared" si="7"/>
        <v>0</v>
      </c>
      <c r="J48" s="31"/>
    </row>
    <row r="49" spans="1:10" x14ac:dyDescent="0.25">
      <c r="A49" s="30"/>
      <c r="B49" s="29"/>
      <c r="C49" s="35"/>
      <c r="D49" s="34"/>
      <c r="E49" s="102"/>
      <c r="F49" s="67"/>
      <c r="G49" s="63">
        <f t="shared" si="7"/>
        <v>0</v>
      </c>
      <c r="J49" s="31"/>
    </row>
    <row r="50" spans="1:10" x14ac:dyDescent="0.25">
      <c r="A50" s="30"/>
      <c r="B50" s="29"/>
      <c r="C50" s="35"/>
      <c r="D50" s="34"/>
      <c r="E50" s="102"/>
      <c r="F50" s="67"/>
      <c r="G50" s="63">
        <f t="shared" si="7"/>
        <v>0</v>
      </c>
      <c r="J50" s="31"/>
    </row>
    <row r="51" spans="1:10" x14ac:dyDescent="0.25">
      <c r="A51" s="30"/>
      <c r="B51" s="29"/>
      <c r="C51" s="35"/>
      <c r="D51" s="34"/>
      <c r="E51" s="102"/>
      <c r="F51" s="67"/>
      <c r="G51" s="63">
        <f t="shared" si="7"/>
        <v>0</v>
      </c>
      <c r="J51" s="31"/>
    </row>
    <row r="52" spans="1:10" x14ac:dyDescent="0.25">
      <c r="A52" s="30"/>
      <c r="B52" s="29"/>
      <c r="C52" s="35"/>
      <c r="D52" s="34"/>
      <c r="E52" s="102"/>
      <c r="F52" s="67"/>
      <c r="G52" s="63">
        <f t="shared" si="7"/>
        <v>0</v>
      </c>
      <c r="J52" s="31"/>
    </row>
    <row r="53" spans="1:10" x14ac:dyDescent="0.25">
      <c r="A53" s="30"/>
      <c r="B53" s="29"/>
      <c r="C53" s="35"/>
      <c r="D53" s="34"/>
      <c r="E53" s="102"/>
      <c r="F53" s="67"/>
      <c r="G53" s="63">
        <f t="shared" si="7"/>
        <v>0</v>
      </c>
      <c r="J53" s="31"/>
    </row>
    <row r="54" spans="1:10" x14ac:dyDescent="0.25">
      <c r="A54" s="30"/>
      <c r="B54" s="29"/>
      <c r="C54" s="35"/>
      <c r="D54" s="34"/>
      <c r="E54" s="102"/>
      <c r="F54" s="67"/>
      <c r="G54" s="63">
        <f t="shared" si="7"/>
        <v>0</v>
      </c>
      <c r="J54" s="31"/>
    </row>
    <row r="55" spans="1:10" x14ac:dyDescent="0.25">
      <c r="A55" s="43"/>
      <c r="B55" s="70"/>
      <c r="C55" s="35"/>
      <c r="D55" s="34"/>
      <c r="E55" s="43"/>
      <c r="F55" s="67"/>
      <c r="G55" s="63">
        <f t="shared" si="7"/>
        <v>0</v>
      </c>
    </row>
    <row r="56" spans="1:10" x14ac:dyDescent="0.25">
      <c r="A56" s="30"/>
      <c r="B56" s="29"/>
      <c r="C56" s="35"/>
      <c r="D56" s="34"/>
      <c r="E56" s="102"/>
      <c r="F56" s="67"/>
      <c r="G56" s="63">
        <f t="shared" si="7"/>
        <v>0</v>
      </c>
      <c r="J56" s="31"/>
    </row>
    <row r="57" spans="1:10" x14ac:dyDescent="0.25">
      <c r="A57" s="30"/>
      <c r="B57" s="29"/>
      <c r="C57" s="35"/>
      <c r="D57" s="34"/>
      <c r="E57" s="102"/>
      <c r="F57" s="67"/>
      <c r="G57" s="63">
        <f t="shared" si="7"/>
        <v>0</v>
      </c>
      <c r="J57" s="31"/>
    </row>
    <row r="58" spans="1:10" x14ac:dyDescent="0.25">
      <c r="A58" s="30"/>
      <c r="B58" s="29"/>
      <c r="C58" s="35"/>
      <c r="D58" s="34"/>
      <c r="E58" s="102"/>
      <c r="F58" s="67"/>
      <c r="G58" s="63">
        <f t="shared" si="7"/>
        <v>0</v>
      </c>
      <c r="J58" s="31"/>
    </row>
    <row r="59" spans="1:10" x14ac:dyDescent="0.25">
      <c r="A59" s="30"/>
      <c r="B59" s="29"/>
      <c r="C59" s="35"/>
      <c r="D59" s="34"/>
      <c r="E59" s="102"/>
      <c r="F59" s="67"/>
      <c r="G59" s="63">
        <f t="shared" si="7"/>
        <v>0</v>
      </c>
      <c r="J59" s="31"/>
    </row>
    <row r="60" spans="1:10" x14ac:dyDescent="0.25">
      <c r="A60" s="30"/>
      <c r="B60" s="29"/>
      <c r="C60" s="35"/>
      <c r="D60" s="34"/>
      <c r="E60" s="102"/>
      <c r="F60" s="67"/>
      <c r="G60" s="63">
        <f t="shared" si="7"/>
        <v>0</v>
      </c>
      <c r="J60" s="31"/>
    </row>
    <row r="61" spans="1:10" x14ac:dyDescent="0.25">
      <c r="A61" s="43"/>
      <c r="B61" s="70"/>
      <c r="C61" s="63"/>
      <c r="D61" s="63"/>
      <c r="E61" s="43"/>
      <c r="F61" s="67"/>
      <c r="G61" s="63">
        <f t="shared" si="7"/>
        <v>0</v>
      </c>
    </row>
    <row r="62" spans="1:10" x14ac:dyDescent="0.25">
      <c r="A62" s="43"/>
      <c r="B62" s="70"/>
      <c r="C62" s="63"/>
      <c r="D62" s="63"/>
      <c r="E62" s="43"/>
      <c r="F62" s="67"/>
      <c r="G62" s="63">
        <f t="shared" si="7"/>
        <v>0</v>
      </c>
    </row>
    <row r="63" spans="1:10" x14ac:dyDescent="0.25">
      <c r="A63" s="103"/>
      <c r="B63" s="55"/>
      <c r="C63" s="56"/>
      <c r="D63" s="56"/>
      <c r="E63" s="103"/>
      <c r="F63" s="97"/>
      <c r="G63" s="63">
        <f t="shared" si="7"/>
        <v>0</v>
      </c>
    </row>
    <row r="64" spans="1:10" x14ac:dyDescent="0.25">
      <c r="A64" s="40" t="s">
        <v>139</v>
      </c>
      <c r="B64" s="51"/>
      <c r="C64" s="52"/>
      <c r="D64" s="52"/>
      <c r="E64" s="40"/>
      <c r="F64" s="39"/>
      <c r="G64" s="39">
        <f>TRUNC(ROUND(SUM(G44:G63),2),2)</f>
        <v>0</v>
      </c>
    </row>
    <row r="65" spans="1:22" x14ac:dyDescent="0.25">
      <c r="A65" s="175" t="s">
        <v>140</v>
      </c>
      <c r="B65" s="176"/>
      <c r="C65" s="50"/>
      <c r="D65" s="50"/>
      <c r="E65" s="153"/>
      <c r="F65" s="153"/>
      <c r="G65" s="4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</row>
    <row r="66" spans="1:22" x14ac:dyDescent="0.25">
      <c r="A66" s="160" t="s">
        <v>78</v>
      </c>
      <c r="B66" s="161"/>
      <c r="C66" s="77" t="s">
        <v>141</v>
      </c>
      <c r="D66" s="77" t="s">
        <v>142</v>
      </c>
      <c r="E66" s="160" t="s">
        <v>80</v>
      </c>
      <c r="F66" s="162"/>
      <c r="G66" s="47" t="s">
        <v>143</v>
      </c>
    </row>
    <row r="67" spans="1:22" x14ac:dyDescent="0.25">
      <c r="A67" s="41"/>
      <c r="B67" s="83"/>
      <c r="C67" s="54"/>
      <c r="D67" s="54" t="s">
        <v>84</v>
      </c>
      <c r="E67" s="163" t="s">
        <v>85</v>
      </c>
      <c r="F67" s="164"/>
      <c r="G67" s="74" t="s">
        <v>144</v>
      </c>
    </row>
    <row r="68" spans="1:22" ht="15.75" thickBot="1" x14ac:dyDescent="0.3">
      <c r="A68" s="165"/>
      <c r="B68" s="166"/>
      <c r="C68" s="104"/>
      <c r="D68" s="104"/>
      <c r="E68" s="102"/>
      <c r="F68" s="67"/>
      <c r="G68" s="104"/>
    </row>
    <row r="69" spans="1:22" ht="15.75" thickBot="1" x14ac:dyDescent="0.3">
      <c r="A69" s="167" t="s">
        <v>145</v>
      </c>
      <c r="B69" s="168"/>
      <c r="C69" s="59" t="s">
        <v>11</v>
      </c>
      <c r="D69" s="59">
        <v>1</v>
      </c>
      <c r="E69" s="43">
        <v>0.1</v>
      </c>
      <c r="F69" s="67"/>
      <c r="G69" s="63">
        <f>IFERROR(TRUNC(ROUND(D69*E69,2),2),0)</f>
        <v>0.1</v>
      </c>
      <c r="I69" s="105" t="s">
        <v>146</v>
      </c>
      <c r="J69" s="106">
        <v>0</v>
      </c>
    </row>
    <row r="70" spans="1:22" x14ac:dyDescent="0.25">
      <c r="A70" s="169"/>
      <c r="B70" s="170"/>
      <c r="C70" s="54"/>
      <c r="D70" s="54"/>
      <c r="E70" s="171"/>
      <c r="F70" s="172"/>
      <c r="G70" s="56"/>
    </row>
    <row r="71" spans="1:22" x14ac:dyDescent="0.25">
      <c r="A71" s="40" t="s">
        <v>147</v>
      </c>
      <c r="B71" s="51"/>
      <c r="C71" s="52"/>
      <c r="D71" s="52"/>
      <c r="E71" s="52"/>
      <c r="F71" s="51"/>
      <c r="G71" s="52">
        <f>TRUNC(ROUND(SUM(G68:G70),5),2)</f>
        <v>0.1</v>
      </c>
    </row>
    <row r="72" spans="1:22" x14ac:dyDescent="0.25">
      <c r="A72" s="147"/>
      <c r="B72" s="148"/>
      <c r="C72" s="153" t="s">
        <v>148</v>
      </c>
      <c r="D72" s="153"/>
      <c r="E72" s="153"/>
      <c r="F72" s="153"/>
      <c r="G72" s="107">
        <f>TRUNC(ROUND(G29+G40+G64+G71,2),2)</f>
        <v>142.12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79"/>
    </row>
    <row r="73" spans="1:22" x14ac:dyDescent="0.25">
      <c r="A73" s="149"/>
      <c r="B73" s="150"/>
      <c r="C73" s="154" t="s">
        <v>149</v>
      </c>
      <c r="D73" s="155"/>
      <c r="E73" s="155"/>
      <c r="F73" s="108">
        <v>7.4999999999999997E-2</v>
      </c>
      <c r="G73" s="52">
        <f>TRUNC(ROUND(G72*F73,2),2)</f>
        <v>10.66</v>
      </c>
    </row>
    <row r="74" spans="1:22" x14ac:dyDescent="0.25">
      <c r="A74" s="149"/>
      <c r="B74" s="150"/>
      <c r="C74" s="154" t="s">
        <v>150</v>
      </c>
      <c r="D74" s="155"/>
      <c r="E74" s="155"/>
      <c r="F74" s="109">
        <v>7.4999999999999997E-2</v>
      </c>
      <c r="G74" s="52">
        <f>TRUNC(ROUND(G72*F74,2),2)</f>
        <v>10.66</v>
      </c>
      <c r="V74" s="113">
        <f>+COLUMN(V73)</f>
        <v>22</v>
      </c>
    </row>
    <row r="75" spans="1:22" x14ac:dyDescent="0.25">
      <c r="A75" s="151"/>
      <c r="B75" s="152"/>
      <c r="C75" s="154" t="s">
        <v>151</v>
      </c>
      <c r="D75" s="155"/>
      <c r="E75" s="155"/>
      <c r="F75" s="39"/>
      <c r="G75" s="52">
        <f>TRUNC(ROUND(SUM(G72:G74),2),2)</f>
        <v>163.44</v>
      </c>
      <c r="U75" s="113" t="s">
        <v>152</v>
      </c>
      <c r="V75" s="113">
        <f>+TRUNC(ROUND(G29+G40+G71+G73+G74,2),2)</f>
        <v>163.44</v>
      </c>
    </row>
    <row r="76" spans="1:22" x14ac:dyDescent="0.25">
      <c r="A76" s="156" t="s">
        <v>153</v>
      </c>
      <c r="B76" s="157"/>
      <c r="C76" s="158" t="s">
        <v>154</v>
      </c>
      <c r="D76" s="159"/>
      <c r="E76" s="159"/>
      <c r="F76" s="110"/>
      <c r="G76" s="111"/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 t="s">
        <v>155</v>
      </c>
      <c r="V76" s="79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44</vt:i4>
      </vt:variant>
      <vt:variant>
        <vt:lpstr>Rangos con nombre</vt:lpstr>
      </vt:variant>
      <vt:variant>
        <vt:i4>1</vt:i4>
      </vt:variant>
    </vt:vector>
  </HeadingPairs>
  <TitlesOfParts>
    <vt:vector size="45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PRESUPUESTO!Área_de_impresión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 ANTONIO ARBOLEDA GUERRERO</cp:lastModifiedBy>
  <dcterms:created xsi:type="dcterms:W3CDTF">2016-09-26T05:56:45Z</dcterms:created>
  <dcterms:modified xsi:type="dcterms:W3CDTF">2021-06-03T19:13:51Z</dcterms:modified>
</cp:coreProperties>
</file>